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CONTRATAÇÃO'!$A$1:$O$47</definedName>
  </definedNames>
  <calcPr calcId="145621" iterateDelta="1E-4"/>
</workbook>
</file>

<file path=xl/calcChain.xml><?xml version="1.0" encoding="utf-8"?>
<calcChain xmlns="http://schemas.openxmlformats.org/spreadsheetml/2006/main">
  <c r="J38" i="1" l="1"/>
  <c r="K38" i="1" s="1"/>
  <c r="J37" i="1"/>
  <c r="K37" i="1" s="1"/>
  <c r="J36" i="1"/>
  <c r="K36" i="1" s="1"/>
  <c r="J35" i="1"/>
  <c r="K35" i="1" s="1"/>
</calcChain>
</file>

<file path=xl/sharedStrings.xml><?xml version="1.0" encoding="utf-8"?>
<sst xmlns="http://schemas.openxmlformats.org/spreadsheetml/2006/main" count="232" uniqueCount="190">
  <si>
    <t>ESTUDO TÉCNICO PRELIMINAR (ETP) DA CONTRATAÇÃO</t>
  </si>
  <si>
    <t>ANEXO I – GESTÃO DE RISCOS E CONTROLES DA CONTRATAÇÃO</t>
  </si>
  <si>
    <t>UNIDADE DEMANDANTE (GESTORA DOS RISCOS DA CONTRATAÇÃO):</t>
  </si>
  <si>
    <t>1- CONTEXTO</t>
  </si>
  <si>
    <t>2 - IDENTIFICAÇÃO DOS EVENTOS DE RISCO*</t>
  </si>
  <si>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</si>
  <si>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</si>
  <si>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2.2 IDENTIFICAÇÃO DE EVENTOS DE RISCO PECULIARES À ESTA CONTRATAÇÃO</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</si>
  <si>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</si>
  <si>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</si>
  <si>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</si>
  <si>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</si>
  <si>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</si>
  <si>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</si>
  <si>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</si>
  <si>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</si>
  <si>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</si>
  <si>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</si>
  <si>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</si>
  <si>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</si>
  <si>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</si>
  <si>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</si>
  <si>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</si>
  <si>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</si>
  <si>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</si>
  <si>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</si>
  <si>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</si>
  <si>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</si>
  <si>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</si>
  <si>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</si>
  <si>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</si>
  <si>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</si>
  <si>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</si>
  <si>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</si>
  <si>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</si>
  <si>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</si>
  <si>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</si>
  <si>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</si>
  <si>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</si>
  <si>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</si>
  <si>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</si>
  <si>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</si>
  <si>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</si>
  <si>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</si>
  <si>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</si>
  <si>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</si>
  <si>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</si>
  <si>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</si>
  <si>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</si>
  <si>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</si>
  <si>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</si>
  <si>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</si>
  <si>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</si>
  <si>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</si>
  <si>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</si>
  <si>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</si>
  <si>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</si>
  <si>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</si>
  <si>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</si>
  <si>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</si>
  <si>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</si>
  <si>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</si>
  <si>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</si>
  <si>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</si>
  <si>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</si>
  <si>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</si>
  <si>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</si>
  <si>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</si>
  <si>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</si>
  <si>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</si>
  <si>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</si>
  <si>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</si>
  <si>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</si>
  <si>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</si>
  <si>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</si>
  <si>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</si>
  <si>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</si>
  <si>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</si>
  <si>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</si>
  <si>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</si>
  <si>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</si>
  <si>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</si>
  <si>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</si>
  <si>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</si>
  <si>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</si>
  <si>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</si>
  <si>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</si>
  <si>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</si>
  <si>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</si>
  <si>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</si>
  <si>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</si>
  <si>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</si>
  <si>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</si>
  <si>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</si>
  <si>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</si>
  <si>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</si>
  <si>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</si>
  <si>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</si>
  <si>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</si>
  <si>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</si>
  <si>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</si>
  <si>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</si>
  <si>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</si>
  <si>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</si>
  <si>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</si>
  <si>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</si>
  <si>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</si>
  <si>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</si>
  <si>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</si>
  <si>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</si>
  <si>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</si>
  <si>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</si>
  <si>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</si>
  <si>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</si>
  <si>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</si>
  <si>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</si>
  <si>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</si>
  <si>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</si>
  <si>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</si>
  <si>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</si>
  <si>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</si>
  <si>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</si>
  <si>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</si>
  <si>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</si>
  <si>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</si>
  <si>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</si>
  <si>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</si>
  <si>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</si>
  <si>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</si>
  <si>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</si>
  <si>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</si>
  <si>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</si>
  <si>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</si>
  <si>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</si>
  <si>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</si>
  <si>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</si>
  <si>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</si>
  <si>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</si>
  <si>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</si>
  <si>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</si>
  <si>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</si>
  <si>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</si>
  <si>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</si>
  <si>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</si>
  <si>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</si>
  <si>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</si>
  <si>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</si>
  <si>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</si>
  <si>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</si>
  <si>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</si>
  <si>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CONTROLES PREVENTIVOS</t>
  </si>
  <si>
    <t>EVENTO DE RISCO</t>
  </si>
  <si>
    <t>CONSEQUÊNCIAS</t>
  </si>
  <si>
    <t>CONTROLES CORRETIVOS</t>
  </si>
  <si>
    <r>
      <t xml:space="preserve">PRAZOS DAS AÇÕES
</t>
    </r>
    <r>
      <rPr>
        <sz val="10"/>
        <color rgb="FF000000"/>
        <rFont val="Calibri"/>
        <family val="2"/>
        <charset val="1"/>
      </rPr>
      <t>(Quando serão realizadas as ações?)</t>
    </r>
  </si>
  <si>
    <t xml:space="preserve">Modelos de ETP - disponibilização de check-lists
Treinamento e capacitação
</t>
  </si>
  <si>
    <t>Deficiência na identificação da necessidade perante a demandas inovadoras
Deficiência na fixação dos requisitos mínomos da contração</t>
  </si>
  <si>
    <t>Estudo técnico preliminar insatisfatório</t>
  </si>
  <si>
    <t>Incosistência no termo de referência/projeto básico
Influência de recursos em face do mal dimensionamento do objeto</t>
  </si>
  <si>
    <t>Revisão do ETP pelos servidores competentes para provisionarem eventuais necessidades no serviço/bem contratado
Celebrar o contrato emergencial</t>
  </si>
  <si>
    <t>Normativo interno que disciplina a fase de planejamento da contratação e a elaboração do ETP</t>
  </si>
  <si>
    <t>Falta de orientação acerca dos normativos internos e do fluxograma do processo de planejamento</t>
  </si>
  <si>
    <t>Treinamento dos servidores das unidades demandantes</t>
  </si>
  <si>
    <t xml:space="preserve">
Desconhecimento do rito processual do planejamento da contratação 
</t>
  </si>
  <si>
    <t>Excesso de demandas por parte do gabinete e da secretaria/unidade administrativa superior à unidade demandante</t>
  </si>
  <si>
    <t>Atraso na entrega do bem/serviço contratado</t>
  </si>
  <si>
    <t>Celebração de contrato emergencial</t>
  </si>
  <si>
    <t>Especificação dos itens</t>
  </si>
  <si>
    <t>Descrição incompleta ou inadequada do item</t>
  </si>
  <si>
    <t>Item fracassado</t>
  </si>
  <si>
    <t>Atraso na liticação
Fracasso na licitação do item</t>
  </si>
  <si>
    <t>Locação emergencial</t>
  </si>
  <si>
    <r>
      <t>R2</t>
    </r>
    <r>
      <rPr>
        <sz val="11"/>
        <color rgb="FF000000"/>
        <rFont val="Calibri"/>
        <family val="2"/>
        <charset val="1"/>
      </rPr>
      <t xml:space="preserve"> - Desconhecimento do rito processual</t>
    </r>
  </si>
  <si>
    <r>
      <t>R3</t>
    </r>
    <r>
      <rPr>
        <sz val="11"/>
        <color rgb="FF000000"/>
        <rFont val="Calibri"/>
        <family val="2"/>
        <charset val="1"/>
      </rPr>
      <t xml:space="preserve"> - Atraso  na aprovação do ETP</t>
    </r>
  </si>
  <si>
    <t>Não há</t>
  </si>
  <si>
    <t>Reunião com os servidores que tramitam o processo com a finalidade de alinhar o rito processual mais adequado</t>
  </si>
  <si>
    <t>Priorização do processo para aprovação com maior brevidade</t>
  </si>
  <si>
    <t xml:space="preserve">Ajuste no TR com descrição adequada do item. </t>
  </si>
  <si>
    <t>Ao identificar a falha</t>
  </si>
  <si>
    <t>Reunião mensal ou por convocação da chefia do setor</t>
  </si>
  <si>
    <t>Ao ser detectado</t>
  </si>
  <si>
    <r>
      <t>R4</t>
    </r>
    <r>
      <rPr>
        <sz val="11"/>
        <color rgb="FF000000"/>
        <rFont val="Calibri"/>
        <family val="2"/>
        <charset val="1"/>
      </rPr>
      <t xml:space="preserve"> - Item fracassado</t>
    </r>
  </si>
  <si>
    <r>
      <t>R1</t>
    </r>
    <r>
      <rPr>
        <sz val="11"/>
        <color rgb="FF000000"/>
        <rFont val="Calibri"/>
        <family val="2"/>
        <charset val="1"/>
      </rPr>
      <t xml:space="preserve"> - Estudo técnico preliminar insatisfatório</t>
    </r>
  </si>
  <si>
    <t>Locação de cerca metálica, toldos e sanitários químicos, para utilização no Tribunal Regional Eleitoral da Bahia no período de fechamento de cadastro eleitoral 2026</t>
  </si>
  <si>
    <t>Atraso na deflagração do processo de planejamento e na elaboração do ETP</t>
  </si>
  <si>
    <t>Monitoramento dos processos de contratações de responsabilidade da secretaria/unidade administrativa superior à unidade demandante</t>
  </si>
  <si>
    <t>Ao prazo estabelecio no plano de conta ser extrapolado</t>
  </si>
  <si>
    <t>Ajuste dos modelos de ETP existentes e monitoramento da equipe técnica na busca do aprimoramento dos requisitos do ETP</t>
  </si>
  <si>
    <t>COMANP/SEMAC e SEMAI</t>
  </si>
  <si>
    <t>Devido ao aumento da demanda por serviços eleitorais durante o período de Final de Alistamento Eleitoral, há a necessidade de se montar uma infraestrutura complementar para viabilizar a realização dos serviços que serão prestados aos cidadãos na capital e interior.</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</si>
</sst>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rgb="FF000000"/>
      <name val="Calibri"/>
      <family val="2"/>
      <charset val="1"/>
    </font>
    <font>
      <sz val="11"/>
      <color theme="1"/>
      <name val="Calibri"/>
      <family val="2"/>
      <scheme val="minor"/>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
      <b/>
      <i/>
      <sz val="9"/>
      <color rgb="FF000000"/>
      <name val="Calibri"/>
      <family val="2"/>
    </font>
    <font>
      <sz val="11"/>
      <color rgb="FF000000"/>
      <name val="Calibri"/>
      <family val="2"/>
    </font>
    <font>
      <sz val="10"/>
      <color rgb="FF000000"/>
      <name val="Calibri"/>
      <family val="2"/>
    </font>
    <font>
      <sz val="8"/>
      <color rgb="FF000000"/>
      <name val="Calibri"/>
      <family val="2"/>
      <charset val="1"/>
    </font>
    <font>
      <b/>
      <sz val="10"/>
      <color rgb="FF000000"/>
      <name val="Calibri"/>
      <family val="2"/>
    </font>
    <font>
      <sz val="10"/>
      <color rgb="FFFF0000"/>
      <name val="Calibri"/>
      <family val="2"/>
      <charset val="1"/>
    </font>
    <font>
      <sz val="10"/>
      <name val="Calibri"/>
      <family val="2"/>
    </font>
    <font>
      <sz val="10"/>
      <name val="Calibri"/>
      <family val="2"/>
      <charset val="1"/>
    </font>
  </fonts>
  <fills count="16">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4">
    <xf numFmtId="0" fontId="0" fillId="0" borderId="0"/>
    <xf numFmtId="0" fontId="34" fillId="0" borderId="0"/>
    <xf numFmtId="0" fontId="1" fillId="0" borderId="0"/>
    <xf numFmtId="0" fontId="34" fillId="0" borderId="0"/>
  </cellStyleXfs>
  <cellXfs count="157">
    <xf numFmtId="0" fontId="0" fillId="0" borderId="0" xfId="0"/>
    <xf numFmtId="0" fontId="0" fillId="0" borderId="0" xfId="0" applyProtection="1">
      <protection hidden="1"/>
    </xf>
    <xf numFmtId="0" fontId="2" fillId="0" borderId="0" xfId="0" applyFont="1" applyProtection="1">
      <protection hidden="1"/>
    </xf>
    <xf numFmtId="0" fontId="2" fillId="2" borderId="1" xfId="0" applyFont="1" applyFill="1" applyBorder="1" applyAlignment="1" applyProtection="1">
      <alignment horizontal="center" vertical="center" wrapText="1"/>
      <protection hidden="1"/>
    </xf>
    <xf numFmtId="0" fontId="6" fillId="0" borderId="0" xfId="0" applyFont="1" applyProtection="1">
      <protection hidden="1"/>
    </xf>
    <xf numFmtId="0" fontId="3"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3"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6"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6" fillId="2" borderId="4" xfId="0" applyFont="1" applyFill="1" applyBorder="1" applyAlignment="1" applyProtection="1">
      <alignment vertical="center" wrapText="1"/>
      <protection hidden="1"/>
    </xf>
    <xf numFmtId="0" fontId="2" fillId="0" borderId="1" xfId="0" applyFont="1" applyBorder="1" applyAlignment="1" applyProtection="1">
      <alignment horizontal="center"/>
    </xf>
    <xf numFmtId="0" fontId="6" fillId="3" borderId="4" xfId="0" applyFont="1" applyFill="1" applyBorder="1" applyAlignment="1" applyProtection="1">
      <protection locked="0"/>
    </xf>
    <xf numFmtId="0" fontId="0" fillId="0" borderId="0" xfId="0" applyAlignment="1">
      <alignment horizontal="left" vertical="center" wrapText="1"/>
    </xf>
    <xf numFmtId="0" fontId="2" fillId="0" borderId="0" xfId="0" applyFont="1" applyAlignment="1">
      <alignment horizontal="center" vertical="center" wrapText="1"/>
    </xf>
    <xf numFmtId="0" fontId="20" fillId="0" borderId="0" xfId="0" applyFont="1"/>
    <xf numFmtId="0" fontId="22" fillId="0" borderId="5" xfId="0" applyFont="1" applyBorder="1"/>
    <xf numFmtId="0" fontId="0" fillId="0" borderId="5" xfId="0" applyBorder="1" applyAlignment="1">
      <alignment horizontal="left" vertical="center" wrapText="1"/>
    </xf>
    <xf numFmtId="0" fontId="2" fillId="0" borderId="5" xfId="0" applyFont="1" applyBorder="1" applyAlignment="1">
      <alignment horizontal="center" vertical="center" wrapText="1"/>
    </xf>
    <xf numFmtId="0" fontId="0" fillId="0" borderId="5" xfId="0" applyBorder="1"/>
    <xf numFmtId="0" fontId="22" fillId="5" borderId="6"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6" fillId="0" borderId="8" xfId="0" applyFont="1" applyBorder="1" applyAlignment="1">
      <alignment horizontal="left" vertical="center" wrapText="1"/>
    </xf>
    <xf numFmtId="0" fontId="16" fillId="2" borderId="1" xfId="0" applyFont="1" applyFill="1" applyBorder="1" applyAlignment="1">
      <alignment horizontal="center" vertical="center" wrapText="1"/>
    </xf>
    <xf numFmtId="0" fontId="26" fillId="0" borderId="8" xfId="0" applyFont="1" applyBorder="1" applyAlignment="1">
      <alignment horizontal="right" vertical="center" wrapText="1"/>
    </xf>
    <xf numFmtId="0" fontId="26" fillId="0" borderId="9" xfId="0" applyFont="1" applyBorder="1" applyAlignment="1">
      <alignment horizontal="left" vertical="center" wrapText="1"/>
    </xf>
    <xf numFmtId="0" fontId="26" fillId="0" borderId="9" xfId="0" applyFont="1" applyBorder="1" applyAlignment="1">
      <alignment horizontal="right" vertical="center" wrapText="1"/>
    </xf>
    <xf numFmtId="0" fontId="34" fillId="0" borderId="0" xfId="1"/>
    <xf numFmtId="0" fontId="27" fillId="6" borderId="11" xfId="1" applyFont="1" applyFill="1" applyBorder="1" applyAlignment="1">
      <alignment horizontal="center" vertical="center" wrapText="1"/>
    </xf>
    <xf numFmtId="0" fontId="28" fillId="6" borderId="11" xfId="1" applyFont="1" applyFill="1" applyBorder="1" applyAlignment="1">
      <alignment horizontal="center" vertical="center" wrapText="1"/>
    </xf>
    <xf numFmtId="0" fontId="0" fillId="0" borderId="0" xfId="1" applyFont="1" applyBorder="1"/>
    <xf numFmtId="0" fontId="29" fillId="0" borderId="11" xfId="1" applyFont="1" applyBorder="1" applyAlignment="1">
      <alignment horizontal="center" vertical="center" wrapText="1"/>
    </xf>
    <xf numFmtId="0" fontId="29" fillId="0" borderId="11" xfId="1" applyFont="1" applyBorder="1" applyAlignment="1">
      <alignment vertical="center" wrapText="1"/>
    </xf>
    <xf numFmtId="0" fontId="29" fillId="0" borderId="11" xfId="1" applyFont="1" applyBorder="1" applyAlignment="1">
      <alignment horizontal="justify" vertical="center" wrapText="1"/>
    </xf>
    <xf numFmtId="0" fontId="34" fillId="7" borderId="0" xfId="1" applyFill="1"/>
    <xf numFmtId="0" fontId="0" fillId="7" borderId="0" xfId="1" applyFont="1" applyFill="1" applyBorder="1"/>
    <xf numFmtId="0" fontId="28" fillId="0" borderId="13" xfId="1" applyFont="1" applyBorder="1" applyAlignment="1">
      <alignment horizontal="center" vertical="center" wrapText="1"/>
    </xf>
    <xf numFmtId="0" fontId="29" fillId="0" borderId="14" xfId="1" applyFont="1" applyBorder="1" applyAlignment="1">
      <alignment horizontal="justify" vertical="center" wrapText="1"/>
    </xf>
    <xf numFmtId="0" fontId="29" fillId="6" borderId="16" xfId="1" applyFont="1" applyFill="1" applyBorder="1" applyAlignment="1">
      <alignment horizontal="center" vertical="center" wrapText="1"/>
    </xf>
    <xf numFmtId="0" fontId="29" fillId="6" borderId="17" xfId="1" applyFont="1" applyFill="1" applyBorder="1" applyAlignment="1">
      <alignment horizontal="center" vertical="center" wrapText="1"/>
    </xf>
    <xf numFmtId="0" fontId="29" fillId="0" borderId="0" xfId="1" applyFont="1" applyBorder="1" applyAlignment="1">
      <alignment horizontal="justify" vertical="center" wrapText="1"/>
    </xf>
    <xf numFmtId="0" fontId="29" fillId="0" borderId="0" xfId="1" applyFont="1" applyBorder="1" applyAlignment="1">
      <alignment horizontal="center" vertical="center" wrapText="1"/>
    </xf>
    <xf numFmtId="0" fontId="32" fillId="11"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2" fillId="11" borderId="15" xfId="1" applyFont="1" applyFill="1" applyBorder="1" applyAlignment="1">
      <alignment horizontal="center" vertical="center" wrapText="1"/>
    </xf>
    <xf numFmtId="0" fontId="32" fillId="8" borderId="17" xfId="1" applyFont="1" applyFill="1" applyBorder="1" applyAlignment="1">
      <alignment horizontal="center" vertical="center" wrapText="1"/>
    </xf>
    <xf numFmtId="0" fontId="32" fillId="9" borderId="10"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34" fillId="6" borderId="18" xfId="1" applyFill="1" applyBorder="1"/>
    <xf numFmtId="0" fontId="22" fillId="6" borderId="12" xfId="1" applyFont="1" applyFill="1" applyBorder="1"/>
    <xf numFmtId="0" fontId="28" fillId="10" borderId="11" xfId="1" applyFont="1" applyFill="1" applyBorder="1" applyAlignment="1">
      <alignment horizontal="center" vertical="center" wrapText="1"/>
    </xf>
    <xf numFmtId="0" fontId="29" fillId="0" borderId="18" xfId="1" applyFont="1" applyBorder="1" applyAlignment="1">
      <alignment horizontal="justify" vertical="center" wrapText="1"/>
    </xf>
    <xf numFmtId="0" fontId="33" fillId="0" borderId="11" xfId="1" applyFont="1" applyBorder="1" applyAlignment="1">
      <alignment horizontal="center" vertical="center" wrapText="1"/>
    </xf>
    <xf numFmtId="0" fontId="28" fillId="9" borderId="11" xfId="1" applyFont="1" applyFill="1" applyBorder="1" applyAlignment="1">
      <alignment horizontal="center" vertical="center" wrapText="1"/>
    </xf>
    <xf numFmtId="0" fontId="33" fillId="0" borderId="19" xfId="1" applyFont="1" applyBorder="1" applyAlignment="1">
      <alignment horizontal="center" vertical="center" wrapText="1"/>
    </xf>
    <xf numFmtId="0" fontId="33" fillId="0" borderId="15" xfId="1" applyFont="1" applyBorder="1" applyAlignment="1">
      <alignment horizontal="center" vertical="center" wrapText="1"/>
    </xf>
    <xf numFmtId="0" fontId="28" fillId="8" borderId="11" xfId="1" applyFont="1" applyFill="1" applyBorder="1" applyAlignment="1">
      <alignment horizontal="center" vertical="center" wrapText="1"/>
    </xf>
    <xf numFmtId="0" fontId="28" fillId="12" borderId="11" xfId="1" applyFont="1" applyFill="1" applyBorder="1" applyAlignment="1">
      <alignment horizontal="center" vertical="center" wrapText="1"/>
    </xf>
    <xf numFmtId="0" fontId="28" fillId="9" borderId="13" xfId="1" applyFont="1" applyFill="1" applyBorder="1" applyAlignment="1">
      <alignment horizontal="justify" vertical="center" wrapText="1"/>
    </xf>
    <xf numFmtId="0" fontId="28" fillId="10" borderId="20" xfId="1" applyFont="1" applyFill="1" applyBorder="1" applyAlignment="1">
      <alignment horizontal="justify" vertical="center" wrapText="1"/>
    </xf>
    <xf numFmtId="0" fontId="29" fillId="9" borderId="14" xfId="1" applyFont="1" applyFill="1" applyBorder="1" applyAlignment="1">
      <alignment horizontal="justify" vertical="center" wrapText="1"/>
    </xf>
    <xf numFmtId="0" fontId="29" fillId="10" borderId="16" xfId="1" applyFont="1" applyFill="1" applyBorder="1" applyAlignment="1">
      <alignment horizontal="justify" vertical="center" wrapText="1"/>
    </xf>
    <xf numFmtId="0" fontId="29" fillId="9" borderId="15" xfId="1" applyFont="1" applyFill="1" applyBorder="1" applyAlignment="1">
      <alignment horizontal="justify" vertical="center" wrapText="1"/>
    </xf>
    <xf numFmtId="0" fontId="29" fillId="10" borderId="17" xfId="1" applyFont="1" applyFill="1" applyBorder="1" applyAlignment="1">
      <alignment horizontal="justify" vertical="center" wrapText="1"/>
    </xf>
    <xf numFmtId="0" fontId="28" fillId="11" borderId="14" xfId="1" applyFont="1" applyFill="1" applyBorder="1" applyAlignment="1">
      <alignment horizontal="justify" vertical="center" wrapText="1"/>
    </xf>
    <xf numFmtId="0" fontId="28" fillId="8" borderId="16" xfId="1" applyFont="1" applyFill="1" applyBorder="1" applyAlignment="1">
      <alignment horizontal="justify" vertical="center" wrapText="1"/>
    </xf>
    <xf numFmtId="0" fontId="29" fillId="11" borderId="14" xfId="1" applyFont="1" applyFill="1" applyBorder="1" applyAlignment="1">
      <alignment horizontal="justify" vertical="center" wrapText="1"/>
    </xf>
    <xf numFmtId="0" fontId="29" fillId="8" borderId="16" xfId="1" applyFont="1" applyFill="1" applyBorder="1" applyAlignment="1">
      <alignment horizontal="justify" vertical="center" wrapText="1"/>
    </xf>
    <xf numFmtId="0" fontId="34" fillId="8" borderId="16" xfId="1" applyFill="1" applyBorder="1" applyAlignment="1">
      <alignment vertical="top" wrapText="1"/>
    </xf>
    <xf numFmtId="0" fontId="29" fillId="11" borderId="15" xfId="1" applyFont="1" applyFill="1" applyBorder="1" applyAlignment="1">
      <alignment horizontal="justify" vertical="center" wrapText="1"/>
    </xf>
    <xf numFmtId="0" fontId="34" fillId="8" borderId="17" xfId="1" applyFill="1" applyBorder="1" applyAlignment="1">
      <alignment vertical="top" wrapText="1"/>
    </xf>
    <xf numFmtId="0" fontId="4" fillId="0" borderId="0" xfId="0" applyFont="1" applyBorder="1" applyAlignment="1" applyProtection="1">
      <alignment horizontal="left" wrapText="1"/>
      <protection hidden="1"/>
    </xf>
    <xf numFmtId="0" fontId="2" fillId="2" borderId="0" xfId="0" applyFont="1" applyFill="1" applyBorder="1" applyAlignment="1" applyProtection="1">
      <alignment vertical="center" wrapText="1"/>
      <protection hidden="1"/>
    </xf>
    <xf numFmtId="0" fontId="5" fillId="2" borderId="0" xfId="0" applyFont="1" applyFill="1" applyBorder="1" applyAlignment="1" applyProtection="1">
      <alignment vertical="center" wrapText="1"/>
      <protection hidden="1"/>
    </xf>
    <xf numFmtId="0" fontId="2" fillId="0" borderId="0" xfId="0" applyFont="1" applyFill="1" applyProtection="1">
      <protection hidden="1"/>
    </xf>
    <xf numFmtId="0" fontId="0" fillId="0" borderId="0" xfId="0" applyFill="1" applyProtection="1">
      <protection hidden="1"/>
    </xf>
    <xf numFmtId="0" fontId="37" fillId="0" borderId="0" xfId="0" applyFont="1" applyFill="1" applyBorder="1" applyAlignment="1" applyProtection="1">
      <alignment horizontal="center" vertical="center" wrapText="1"/>
      <protection hidden="1"/>
    </xf>
    <xf numFmtId="0" fontId="38" fillId="0" borderId="0" xfId="0" applyFont="1" applyFill="1" applyBorder="1" applyAlignment="1" applyProtection="1">
      <alignment horizontal="left" wrapText="1"/>
      <protection locked="0"/>
    </xf>
    <xf numFmtId="0" fontId="37" fillId="0" borderId="0" xfId="0" applyFont="1" applyFill="1" applyBorder="1" applyAlignment="1" applyProtection="1">
      <alignment vertical="center" wrapText="1"/>
      <protection hidden="1"/>
    </xf>
    <xf numFmtId="0" fontId="38" fillId="0" borderId="0" xfId="0" applyFont="1" applyFill="1" applyBorder="1" applyAlignment="1" applyProtection="1">
      <alignment vertical="center" wrapText="1"/>
      <protection hidden="1"/>
    </xf>
    <xf numFmtId="0" fontId="37" fillId="0" borderId="0" xfId="0" applyFont="1" applyFill="1" applyProtection="1">
      <protection hidden="1"/>
    </xf>
    <xf numFmtId="0" fontId="37" fillId="0" borderId="0" xfId="0" applyFont="1" applyFill="1"/>
    <xf numFmtId="0" fontId="37" fillId="0" borderId="0" xfId="0" applyFont="1" applyFill="1" applyBorder="1" applyAlignment="1" applyProtection="1">
      <alignment horizontal="left" vertical="center"/>
      <protection hidden="1"/>
    </xf>
    <xf numFmtId="0" fontId="37" fillId="0" borderId="0" xfId="0" applyFont="1" applyFill="1" applyBorder="1" applyAlignment="1" applyProtection="1">
      <alignment horizontal="left" vertical="center"/>
      <protection locked="0"/>
    </xf>
    <xf numFmtId="0" fontId="40" fillId="3" borderId="21" xfId="0" applyFont="1" applyFill="1" applyBorder="1" applyAlignment="1" applyProtection="1">
      <alignment horizontal="center" vertical="center" wrapText="1"/>
      <protection locked="0"/>
    </xf>
    <xf numFmtId="0" fontId="40" fillId="3" borderId="4" xfId="0" applyFont="1" applyFill="1" applyBorder="1" applyAlignment="1" applyProtection="1">
      <alignment horizontal="center" vertical="center" wrapText="1"/>
      <protection locked="0"/>
    </xf>
    <xf numFmtId="0" fontId="40" fillId="3" borderId="2" xfId="0" applyFont="1" applyFill="1" applyBorder="1" applyAlignment="1" applyProtection="1">
      <alignment horizontal="center" vertical="center" wrapText="1"/>
      <protection locked="0"/>
    </xf>
    <xf numFmtId="0" fontId="43" fillId="3" borderId="21" xfId="0" applyFont="1" applyFill="1" applyBorder="1" applyAlignment="1" applyProtection="1">
      <alignment horizontal="center" vertical="center" wrapText="1"/>
      <protection locked="0"/>
    </xf>
    <xf numFmtId="0" fontId="43"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18" fillId="13" borderId="1" xfId="0" applyFont="1" applyFill="1" applyBorder="1" applyAlignment="1" applyProtection="1">
      <alignment horizontal="center"/>
      <protection hidden="1"/>
    </xf>
    <xf numFmtId="0" fontId="36" fillId="14" borderId="21" xfId="0" applyFont="1" applyFill="1" applyBorder="1" applyAlignment="1" applyProtection="1">
      <alignment horizontal="center"/>
      <protection hidden="1"/>
    </xf>
    <xf numFmtId="0" fontId="36" fillId="14" borderId="2" xfId="0" applyFont="1" applyFill="1" applyBorder="1" applyAlignment="1" applyProtection="1">
      <alignment horizontal="center"/>
      <protection hidden="1"/>
    </xf>
    <xf numFmtId="0" fontId="36" fillId="14" borderId="1" xfId="0" applyFont="1" applyFill="1" applyBorder="1" applyAlignment="1" applyProtection="1">
      <alignment horizontal="center"/>
      <protection hidden="1"/>
    </xf>
    <xf numFmtId="0" fontId="36" fillId="15" borderId="1" xfId="0" applyFont="1" applyFill="1" applyBorder="1" applyAlignment="1" applyProtection="1">
      <alignment horizontal="center"/>
      <protection hidden="1"/>
    </xf>
    <xf numFmtId="0" fontId="6" fillId="3" borderId="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hidden="1"/>
    </xf>
    <xf numFmtId="0" fontId="42" fillId="3" borderId="21" xfId="0" applyFont="1" applyFill="1" applyBorder="1" applyAlignment="1" applyProtection="1">
      <alignment horizontal="left" vertical="center" wrapText="1" indent="1"/>
      <protection locked="0"/>
    </xf>
    <xf numFmtId="0" fontId="41" fillId="3" borderId="4" xfId="0" applyFont="1" applyFill="1" applyBorder="1" applyAlignment="1" applyProtection="1">
      <alignment horizontal="left" vertical="center" wrapText="1" indent="1"/>
      <protection locked="0"/>
    </xf>
    <xf numFmtId="0" fontId="41" fillId="3" borderId="2"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39" fillId="3" borderId="2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39" fillId="3"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protection hidden="1"/>
    </xf>
    <xf numFmtId="0" fontId="0" fillId="3" borderId="1" xfId="0" applyFill="1" applyBorder="1" applyAlignment="1" applyProtection="1">
      <alignment horizontal="center"/>
      <protection locked="0"/>
    </xf>
    <xf numFmtId="0" fontId="14" fillId="0" borderId="1" xfId="0" applyFont="1" applyBorder="1" applyAlignment="1" applyProtection="1">
      <alignment horizontal="center" vertical="center" wrapText="1"/>
      <protection hidden="1"/>
    </xf>
    <xf numFmtId="0" fontId="2" fillId="0" borderId="3" xfId="0" applyFont="1" applyBorder="1" applyAlignment="1" applyProtection="1">
      <alignment horizontal="left" wrapText="1"/>
      <protection hidden="1"/>
    </xf>
    <xf numFmtId="0" fontId="6" fillId="3" borderId="4" xfId="0" applyFont="1" applyFill="1" applyBorder="1" applyAlignment="1" applyProtection="1">
      <alignment horizontal="center" wrapText="1"/>
      <protection locked="0"/>
    </xf>
    <xf numFmtId="0" fontId="6" fillId="3" borderId="2" xfId="0" applyFont="1" applyFill="1" applyBorder="1" applyAlignment="1" applyProtection="1">
      <alignment horizontal="center" wrapText="1"/>
      <protection locked="0"/>
    </xf>
    <xf numFmtId="0" fontId="6" fillId="3" borderId="21"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left" vertical="center" wrapText="1" indent="1"/>
      <protection locked="0"/>
    </xf>
    <xf numFmtId="0" fontId="6" fillId="3" borderId="2" xfId="0" applyFont="1" applyFill="1" applyBorder="1" applyAlignment="1" applyProtection="1">
      <alignment horizontal="left" vertical="center" wrapText="1" indent="1"/>
      <protection locked="0"/>
    </xf>
    <xf numFmtId="0" fontId="43" fillId="3" borderId="4" xfId="0" applyFont="1" applyFill="1" applyBorder="1" applyAlignment="1" applyProtection="1">
      <alignment horizontal="center" wrapText="1"/>
      <protection locked="0"/>
    </xf>
    <xf numFmtId="0" fontId="43" fillId="3" borderId="2" xfId="0" applyFont="1" applyFill="1" applyBorder="1" applyAlignment="1" applyProtection="1">
      <alignment horizontal="center" wrapText="1"/>
      <protection locked="0"/>
    </xf>
    <xf numFmtId="0" fontId="0" fillId="0" borderId="0" xfId="0" applyBorder="1" applyAlignment="1" applyProtection="1">
      <alignment horizontal="center"/>
      <protection hidden="1"/>
    </xf>
    <xf numFmtId="0" fontId="2" fillId="3" borderId="1" xfId="0" applyFont="1" applyFill="1" applyBorder="1" applyAlignment="1" applyProtection="1">
      <alignment horizontal="left"/>
      <protection locked="0"/>
    </xf>
    <xf numFmtId="0" fontId="6" fillId="3" borderId="21" xfId="0" applyFont="1" applyFill="1" applyBorder="1" applyAlignment="1" applyProtection="1">
      <alignment horizontal="left" vertical="center" indent="1"/>
      <protection locked="0"/>
    </xf>
    <xf numFmtId="0" fontId="6" fillId="3" borderId="4" xfId="0" applyFont="1" applyFill="1" applyBorder="1" applyAlignment="1" applyProtection="1">
      <alignment horizontal="left" vertical="center" indent="1"/>
      <protection locked="0"/>
    </xf>
    <xf numFmtId="0" fontId="6" fillId="3" borderId="2" xfId="0" applyFont="1" applyFill="1" applyBorder="1" applyAlignment="1" applyProtection="1">
      <alignment horizontal="left" vertical="center" indent="1"/>
      <protection locked="0"/>
    </xf>
    <xf numFmtId="0" fontId="16" fillId="2" borderId="1" xfId="0" applyFont="1" applyFill="1" applyBorder="1" applyAlignment="1" applyProtection="1">
      <alignment horizontal="center" vertical="center" wrapText="1"/>
      <protection hidden="1"/>
    </xf>
    <xf numFmtId="0" fontId="36" fillId="14" borderId="4" xfId="0" applyFont="1" applyFill="1" applyBorder="1" applyAlignment="1" applyProtection="1">
      <alignment horizontal="center"/>
      <protection hidden="1"/>
    </xf>
    <xf numFmtId="0" fontId="37" fillId="2" borderId="1"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2" fillId="0" borderId="0" xfId="0" applyFont="1" applyBorder="1" applyAlignment="1" applyProtection="1">
      <alignment horizontal="center"/>
      <protection hidden="1"/>
    </xf>
    <xf numFmtId="0" fontId="2"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4" fillId="0" borderId="0" xfId="0" applyFont="1" applyBorder="1" applyAlignment="1" applyProtection="1">
      <alignment horizontal="center" wrapText="1"/>
      <protection hidden="1"/>
    </xf>
    <xf numFmtId="0" fontId="4" fillId="0" borderId="0" xfId="0" applyFont="1" applyBorder="1" applyAlignment="1" applyProtection="1">
      <alignment horizontal="center" vertical="center"/>
      <protection hidden="1"/>
    </xf>
    <xf numFmtId="0" fontId="19" fillId="4" borderId="1" xfId="0" applyFont="1" applyFill="1" applyBorder="1" applyAlignment="1">
      <alignment horizontal="center"/>
    </xf>
    <xf numFmtId="0" fontId="2" fillId="0" borderId="10" xfId="1" applyFont="1" applyBorder="1" applyAlignment="1">
      <alignment horizontal="center"/>
    </xf>
    <xf numFmtId="0" fontId="28" fillId="6" borderId="13" xfId="1" applyFont="1" applyFill="1" applyBorder="1" applyAlignment="1">
      <alignment horizontal="center" vertical="center" wrapText="1"/>
    </xf>
    <xf numFmtId="0" fontId="29" fillId="0" borderId="11" xfId="1" applyFont="1" applyBorder="1" applyAlignment="1">
      <alignment horizontal="center" vertical="center" wrapText="1"/>
    </xf>
    <xf numFmtId="0" fontId="29" fillId="0" borderId="14" xfId="1" applyFont="1" applyBorder="1" applyAlignment="1">
      <alignment horizontal="center" vertical="center" wrapText="1"/>
    </xf>
    <xf numFmtId="0" fontId="29" fillId="8" borderId="11" xfId="1" applyFont="1" applyFill="1" applyBorder="1" applyAlignment="1">
      <alignment horizontal="center" vertical="center" wrapText="1"/>
    </xf>
    <xf numFmtId="0" fontId="31" fillId="6" borderId="1" xfId="1" applyFont="1" applyFill="1" applyBorder="1" applyAlignment="1">
      <alignment horizontal="center" vertical="center" wrapText="1"/>
    </xf>
    <xf numFmtId="0" fontId="32" fillId="10" borderId="1" xfId="1" applyFont="1" applyFill="1" applyBorder="1" applyAlignment="1">
      <alignment horizontal="center" vertical="center" wrapText="1"/>
    </xf>
    <xf numFmtId="0" fontId="2" fillId="0" borderId="0" xfId="1" applyFont="1" applyBorder="1" applyAlignment="1">
      <alignment horizontal="center"/>
    </xf>
    <xf numFmtId="0" fontId="29" fillId="6" borderId="11" xfId="1" applyFont="1" applyFill="1" applyBorder="1" applyAlignment="1">
      <alignment horizontal="center" vertical="center" wrapText="1"/>
    </xf>
    <xf numFmtId="0" fontId="29" fillId="11" borderId="11" xfId="1" applyFont="1" applyFill="1" applyBorder="1" applyAlignment="1">
      <alignment horizontal="center" vertical="center" wrapText="1"/>
    </xf>
    <xf numFmtId="0" fontId="29" fillId="9" borderId="11" xfId="1" applyFont="1" applyFill="1" applyBorder="1" applyAlignment="1">
      <alignment horizontal="center" vertical="center" wrapText="1"/>
    </xf>
    <xf numFmtId="0" fontId="29" fillId="10" borderId="11" xfId="1" applyFont="1" applyFill="1" applyBorder="1" applyAlignment="1">
      <alignment horizontal="center" vertical="center" wrapText="1"/>
    </xf>
    <xf numFmtId="0" fontId="28" fillId="0" borderId="11" xfId="1" applyFont="1" applyBorder="1" applyAlignment="1">
      <alignment horizontal="center" vertical="center" wrapText="1"/>
    </xf>
    <xf numFmtId="0" fontId="29" fillId="0" borderId="12" xfId="1" applyFont="1" applyBorder="1" applyAlignment="1">
      <alignment horizontal="justify" vertical="center" wrapText="1"/>
    </xf>
    <xf numFmtId="0" fontId="28" fillId="0" borderId="15" xfId="1" applyFont="1" applyBorder="1" applyAlignment="1">
      <alignment horizontal="center" vertical="center" wrapText="1"/>
    </xf>
    <xf numFmtId="0" fontId="29" fillId="0" borderId="11" xfId="1" applyFont="1" applyBorder="1" applyAlignment="1">
      <alignment horizontal="justify"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49"/>
  <sheetViews>
    <sheetView showGridLines="0" tabSelected="1" showWhiteSpace="0" topLeftCell="A40" zoomScale="130" zoomScaleNormal="130" zoomScaleSheetLayoutView="120" zoomScalePageLayoutView="110" workbookViewId="0">
      <selection activeCell="G23" sqref="G23:I23"/>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7.85546875" style="1" customWidth="1"/>
    <col min="10" max="10" width="22.7109375" style="1" customWidth="1"/>
    <col min="11" max="11" width="11.140625" style="1" customWidth="1"/>
    <col min="12" max="12" width="20.28515625" style="1" customWidth="1"/>
    <col min="13" max="13" width="11.140625" style="1" customWidth="1"/>
    <col min="14" max="1024" width="9.140625" style="1"/>
  </cols>
  <sheetData>
    <row r="1" spans="1:1029" x14ac:dyDescent="0.25">
      <c r="A1" s="135" t="s">
        <v>0</v>
      </c>
      <c r="B1" s="135"/>
      <c r="C1" s="135"/>
      <c r="D1" s="135"/>
      <c r="E1" s="135"/>
      <c r="F1" s="135"/>
      <c r="G1" s="135"/>
      <c r="H1" s="135"/>
      <c r="I1" s="135"/>
      <c r="J1" s="135"/>
      <c r="K1" s="135"/>
      <c r="L1" s="135"/>
      <c r="M1" s="135"/>
    </row>
    <row r="2" spans="1:1029" x14ac:dyDescent="0.25">
      <c r="A2" s="135" t="s">
        <v>1</v>
      </c>
      <c r="B2" s="135"/>
      <c r="C2" s="135"/>
      <c r="D2" s="135"/>
      <c r="E2" s="135"/>
      <c r="F2" s="135"/>
      <c r="G2" s="135"/>
      <c r="H2" s="135"/>
      <c r="I2" s="135"/>
      <c r="J2" s="135"/>
      <c r="K2" s="135"/>
      <c r="L2" s="135"/>
      <c r="M2" s="135"/>
    </row>
    <row r="3" spans="1:1029" x14ac:dyDescent="0.25">
      <c r="A3" s="2"/>
      <c r="B3" s="2"/>
      <c r="C3" s="2"/>
      <c r="D3" s="2"/>
      <c r="E3" s="2"/>
      <c r="F3" s="2"/>
      <c r="G3" s="2"/>
      <c r="H3" s="2"/>
    </row>
    <row r="4" spans="1:1029" x14ac:dyDescent="0.25">
      <c r="A4" s="136" t="s">
        <v>2</v>
      </c>
      <c r="B4" s="136"/>
      <c r="C4" s="136"/>
      <c r="D4" s="136"/>
      <c r="E4" s="136"/>
      <c r="F4" s="136"/>
      <c r="G4" s="136"/>
      <c r="H4" s="2"/>
      <c r="I4" s="137" t="s">
        <v>188</v>
      </c>
      <c r="J4" s="137"/>
      <c r="K4" s="137"/>
      <c r="L4" s="137"/>
      <c r="M4" s="137"/>
    </row>
    <row r="5" spans="1:1029" ht="14.25" customHeight="1" x14ac:dyDescent="0.25">
      <c r="A5" s="136"/>
      <c r="B5" s="136"/>
      <c r="C5" s="136"/>
      <c r="D5" s="136"/>
      <c r="E5" s="136"/>
      <c r="F5" s="136"/>
      <c r="G5" s="136"/>
      <c r="I5" s="137"/>
      <c r="J5" s="137"/>
      <c r="K5" s="137"/>
      <c r="L5" s="137"/>
      <c r="M5" s="137"/>
    </row>
    <row r="6" spans="1:1029" s="86" customFormat="1" ht="14.25" customHeight="1" x14ac:dyDescent="0.25">
      <c r="A6" s="87"/>
      <c r="B6" s="87"/>
      <c r="C6" s="87"/>
      <c r="D6" s="87"/>
      <c r="E6" s="87"/>
      <c r="F6" s="87"/>
      <c r="G6" s="87"/>
      <c r="H6" s="85"/>
      <c r="I6" s="88"/>
      <c r="J6" s="88"/>
      <c r="K6" s="88"/>
      <c r="L6" s="88"/>
      <c r="M6" s="88"/>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row>
    <row r="7" spans="1:1029" x14ac:dyDescent="0.25">
      <c r="A7" s="2" t="s">
        <v>3</v>
      </c>
    </row>
    <row r="8" spans="1:1029" ht="93.75" customHeight="1" x14ac:dyDescent="0.25">
      <c r="A8" s="131" t="s">
        <v>183</v>
      </c>
      <c r="B8" s="104"/>
      <c r="C8" s="104"/>
      <c r="D8" s="104"/>
      <c r="E8" s="104"/>
      <c r="F8" s="132" t="s">
        <v>189</v>
      </c>
      <c r="G8" s="133"/>
      <c r="H8" s="133"/>
      <c r="I8" s="133"/>
      <c r="J8" s="133"/>
      <c r="K8" s="133"/>
      <c r="L8" s="133"/>
      <c r="M8" s="134"/>
      <c r="N8" s="77"/>
      <c r="O8" s="78"/>
      <c r="P8" s="78"/>
      <c r="Q8" s="78"/>
      <c r="R8" s="78"/>
      <c r="AMK8" s="1"/>
      <c r="AML8" s="1"/>
      <c r="AMM8" s="1"/>
      <c r="AMN8" s="1"/>
      <c r="AMO8" s="1"/>
    </row>
    <row r="9" spans="1:1029" s="86" customFormat="1" x14ac:dyDescent="0.25">
      <c r="A9" s="81"/>
      <c r="B9" s="81"/>
      <c r="C9" s="81"/>
      <c r="D9" s="81"/>
      <c r="E9" s="81"/>
      <c r="F9" s="82"/>
      <c r="G9" s="82"/>
      <c r="H9" s="82"/>
      <c r="I9" s="82"/>
      <c r="J9" s="82"/>
      <c r="K9" s="82"/>
      <c r="L9" s="82"/>
      <c r="M9" s="82"/>
      <c r="N9" s="83"/>
      <c r="O9" s="84"/>
      <c r="P9" s="84"/>
      <c r="Q9" s="84"/>
      <c r="R9" s="84"/>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c r="AAC9" s="85"/>
      <c r="AAD9" s="85"/>
      <c r="AAE9" s="85"/>
      <c r="AAF9" s="85"/>
      <c r="AAG9" s="85"/>
      <c r="AAH9" s="85"/>
      <c r="AAI9" s="85"/>
      <c r="AAJ9" s="85"/>
      <c r="AAK9" s="85"/>
      <c r="AAL9" s="85"/>
      <c r="AAM9" s="85"/>
      <c r="AAN9" s="85"/>
      <c r="AAO9" s="85"/>
      <c r="AAP9" s="85"/>
      <c r="AAQ9" s="85"/>
      <c r="AAR9" s="85"/>
      <c r="AAS9" s="85"/>
      <c r="AAT9" s="85"/>
      <c r="AAU9" s="85"/>
      <c r="AAV9" s="85"/>
      <c r="AAW9" s="85"/>
      <c r="AAX9" s="85"/>
      <c r="AAY9" s="85"/>
      <c r="AAZ9" s="85"/>
      <c r="ABA9" s="85"/>
      <c r="ABB9" s="85"/>
      <c r="ABC9" s="85"/>
      <c r="ABD9" s="85"/>
      <c r="ABE9" s="85"/>
      <c r="ABF9" s="85"/>
      <c r="ABG9" s="85"/>
      <c r="ABH9" s="85"/>
      <c r="ABI9" s="85"/>
      <c r="ABJ9" s="85"/>
      <c r="ABK9" s="85"/>
      <c r="ABL9" s="85"/>
      <c r="ABM9" s="85"/>
      <c r="ABN9" s="85"/>
      <c r="ABO9" s="85"/>
      <c r="ABP9" s="85"/>
      <c r="ABQ9" s="85"/>
      <c r="ABR9" s="85"/>
      <c r="ABS9" s="85"/>
      <c r="ABT9" s="85"/>
      <c r="ABU9" s="85"/>
      <c r="ABV9" s="85"/>
      <c r="ABW9" s="85"/>
      <c r="ABX9" s="85"/>
      <c r="ABY9" s="85"/>
      <c r="ABZ9" s="85"/>
      <c r="ACA9" s="85"/>
      <c r="ACB9" s="85"/>
      <c r="ACC9" s="85"/>
      <c r="ACD9" s="85"/>
      <c r="ACE9" s="85"/>
      <c r="ACF9" s="85"/>
      <c r="ACG9" s="85"/>
      <c r="ACH9" s="85"/>
      <c r="ACI9" s="85"/>
      <c r="ACJ9" s="85"/>
      <c r="ACK9" s="85"/>
      <c r="ACL9" s="85"/>
      <c r="ACM9" s="85"/>
      <c r="ACN9" s="85"/>
      <c r="ACO9" s="85"/>
      <c r="ACP9" s="85"/>
      <c r="ACQ9" s="85"/>
      <c r="ACR9" s="85"/>
      <c r="ACS9" s="85"/>
      <c r="ACT9" s="85"/>
      <c r="ACU9" s="85"/>
      <c r="ACV9" s="85"/>
      <c r="ACW9" s="85"/>
      <c r="ACX9" s="85"/>
      <c r="ACY9" s="85"/>
      <c r="ACZ9" s="85"/>
      <c r="ADA9" s="85"/>
      <c r="ADB9" s="85"/>
      <c r="ADC9" s="85"/>
      <c r="ADD9" s="85"/>
      <c r="ADE9" s="85"/>
      <c r="ADF9" s="85"/>
      <c r="ADG9" s="85"/>
      <c r="ADH9" s="85"/>
      <c r="ADI9" s="85"/>
      <c r="ADJ9" s="85"/>
      <c r="ADK9" s="85"/>
      <c r="ADL9" s="85"/>
      <c r="ADM9" s="85"/>
      <c r="ADN9" s="85"/>
      <c r="ADO9" s="85"/>
      <c r="ADP9" s="85"/>
      <c r="ADQ9" s="85"/>
      <c r="ADR9" s="85"/>
      <c r="ADS9" s="85"/>
      <c r="ADT9" s="85"/>
      <c r="ADU9" s="85"/>
      <c r="ADV9" s="85"/>
      <c r="ADW9" s="85"/>
      <c r="ADX9" s="85"/>
      <c r="ADY9" s="85"/>
      <c r="ADZ9" s="85"/>
      <c r="AEA9" s="85"/>
      <c r="AEB9" s="85"/>
      <c r="AEC9" s="85"/>
      <c r="AED9" s="85"/>
      <c r="AEE9" s="85"/>
      <c r="AEF9" s="85"/>
      <c r="AEG9" s="85"/>
      <c r="AEH9" s="85"/>
      <c r="AEI9" s="85"/>
      <c r="AEJ9" s="85"/>
      <c r="AEK9" s="85"/>
      <c r="AEL9" s="85"/>
      <c r="AEM9" s="85"/>
      <c r="AEN9" s="85"/>
      <c r="AEO9" s="85"/>
      <c r="AEP9" s="85"/>
      <c r="AEQ9" s="85"/>
      <c r="AER9" s="85"/>
      <c r="AES9" s="85"/>
      <c r="AET9" s="85"/>
      <c r="AEU9" s="85"/>
      <c r="AEV9" s="85"/>
      <c r="AEW9" s="85"/>
      <c r="AEX9" s="85"/>
      <c r="AEY9" s="85"/>
      <c r="AEZ9" s="85"/>
      <c r="AFA9" s="85"/>
      <c r="AFB9" s="85"/>
      <c r="AFC9" s="85"/>
      <c r="AFD9" s="85"/>
      <c r="AFE9" s="85"/>
      <c r="AFF9" s="85"/>
      <c r="AFG9" s="85"/>
      <c r="AFH9" s="85"/>
      <c r="AFI9" s="85"/>
      <c r="AFJ9" s="85"/>
      <c r="AFK9" s="85"/>
      <c r="AFL9" s="85"/>
      <c r="AFM9" s="85"/>
      <c r="AFN9" s="85"/>
      <c r="AFO9" s="85"/>
      <c r="AFP9" s="85"/>
      <c r="AFQ9" s="85"/>
      <c r="AFR9" s="85"/>
      <c r="AFS9" s="85"/>
      <c r="AFT9" s="85"/>
      <c r="AFU9" s="85"/>
      <c r="AFV9" s="85"/>
      <c r="AFW9" s="85"/>
      <c r="AFX9" s="85"/>
      <c r="AFY9" s="85"/>
      <c r="AFZ9" s="85"/>
      <c r="AGA9" s="85"/>
      <c r="AGB9" s="85"/>
      <c r="AGC9" s="85"/>
      <c r="AGD9" s="85"/>
      <c r="AGE9" s="85"/>
      <c r="AGF9" s="85"/>
      <c r="AGG9" s="85"/>
      <c r="AGH9" s="85"/>
      <c r="AGI9" s="85"/>
      <c r="AGJ9" s="85"/>
      <c r="AGK9" s="85"/>
      <c r="AGL9" s="85"/>
      <c r="AGM9" s="85"/>
      <c r="AGN9" s="85"/>
      <c r="AGO9" s="85"/>
      <c r="AGP9" s="85"/>
      <c r="AGQ9" s="85"/>
      <c r="AGR9" s="85"/>
      <c r="AGS9" s="85"/>
      <c r="AGT9" s="85"/>
      <c r="AGU9" s="85"/>
      <c r="AGV9" s="85"/>
      <c r="AGW9" s="85"/>
      <c r="AGX9" s="85"/>
      <c r="AGY9" s="85"/>
      <c r="AGZ9" s="85"/>
      <c r="AHA9" s="85"/>
      <c r="AHB9" s="85"/>
      <c r="AHC9" s="85"/>
      <c r="AHD9" s="85"/>
      <c r="AHE9" s="85"/>
      <c r="AHF9" s="85"/>
      <c r="AHG9" s="85"/>
      <c r="AHH9" s="85"/>
      <c r="AHI9" s="85"/>
      <c r="AHJ9" s="85"/>
      <c r="AHK9" s="85"/>
      <c r="AHL9" s="85"/>
      <c r="AHM9" s="85"/>
      <c r="AHN9" s="85"/>
      <c r="AHO9" s="85"/>
      <c r="AHP9" s="85"/>
      <c r="AHQ9" s="85"/>
      <c r="AHR9" s="85"/>
      <c r="AHS9" s="85"/>
      <c r="AHT9" s="85"/>
      <c r="AHU9" s="85"/>
      <c r="AHV9" s="85"/>
      <c r="AHW9" s="85"/>
      <c r="AHX9" s="85"/>
      <c r="AHY9" s="85"/>
      <c r="AHZ9" s="85"/>
      <c r="AIA9" s="85"/>
      <c r="AIB9" s="85"/>
      <c r="AIC9" s="85"/>
      <c r="AID9" s="85"/>
      <c r="AIE9" s="85"/>
      <c r="AIF9" s="85"/>
      <c r="AIG9" s="85"/>
      <c r="AIH9" s="85"/>
      <c r="AII9" s="85"/>
      <c r="AIJ9" s="85"/>
      <c r="AIK9" s="85"/>
      <c r="AIL9" s="85"/>
      <c r="AIM9" s="85"/>
      <c r="AIN9" s="85"/>
      <c r="AIO9" s="85"/>
      <c r="AIP9" s="85"/>
      <c r="AIQ9" s="85"/>
      <c r="AIR9" s="85"/>
      <c r="AIS9" s="85"/>
      <c r="AIT9" s="85"/>
      <c r="AIU9" s="85"/>
      <c r="AIV9" s="85"/>
      <c r="AIW9" s="85"/>
      <c r="AIX9" s="85"/>
      <c r="AIY9" s="85"/>
      <c r="AIZ9" s="85"/>
      <c r="AJA9" s="85"/>
      <c r="AJB9" s="85"/>
      <c r="AJC9" s="85"/>
      <c r="AJD9" s="85"/>
      <c r="AJE9" s="85"/>
      <c r="AJF9" s="85"/>
      <c r="AJG9" s="85"/>
      <c r="AJH9" s="85"/>
      <c r="AJI9" s="85"/>
      <c r="AJJ9" s="85"/>
      <c r="AJK9" s="85"/>
      <c r="AJL9" s="85"/>
      <c r="AJM9" s="85"/>
      <c r="AJN9" s="85"/>
      <c r="AJO9" s="85"/>
      <c r="AJP9" s="85"/>
      <c r="AJQ9" s="85"/>
      <c r="AJR9" s="85"/>
      <c r="AJS9" s="85"/>
      <c r="AJT9" s="85"/>
      <c r="AJU9" s="85"/>
      <c r="AJV9" s="85"/>
      <c r="AJW9" s="85"/>
      <c r="AJX9" s="85"/>
      <c r="AJY9" s="85"/>
      <c r="AJZ9" s="85"/>
      <c r="AKA9" s="85"/>
      <c r="AKB9" s="85"/>
      <c r="AKC9" s="85"/>
      <c r="AKD9" s="85"/>
      <c r="AKE9" s="85"/>
      <c r="AKF9" s="85"/>
      <c r="AKG9" s="85"/>
      <c r="AKH9" s="85"/>
      <c r="AKI9" s="85"/>
      <c r="AKJ9" s="85"/>
      <c r="AKK9" s="85"/>
      <c r="AKL9" s="85"/>
      <c r="AKM9" s="85"/>
      <c r="AKN9" s="85"/>
      <c r="AKO9" s="85"/>
      <c r="AKP9" s="85"/>
      <c r="AKQ9" s="85"/>
      <c r="AKR9" s="85"/>
      <c r="AKS9" s="85"/>
      <c r="AKT9" s="85"/>
      <c r="AKU9" s="85"/>
      <c r="AKV9" s="85"/>
      <c r="AKW9" s="85"/>
      <c r="AKX9" s="85"/>
      <c r="AKY9" s="85"/>
      <c r="AKZ9" s="85"/>
      <c r="ALA9" s="85"/>
      <c r="ALB9" s="85"/>
      <c r="ALC9" s="85"/>
      <c r="ALD9" s="85"/>
      <c r="ALE9" s="85"/>
      <c r="ALF9" s="85"/>
      <c r="ALG9" s="85"/>
      <c r="ALH9" s="85"/>
      <c r="ALI9" s="85"/>
      <c r="ALJ9" s="85"/>
      <c r="ALK9" s="85"/>
      <c r="ALL9" s="85"/>
      <c r="ALM9" s="85"/>
      <c r="ALN9" s="85"/>
      <c r="ALO9" s="85"/>
      <c r="ALP9" s="85"/>
      <c r="ALQ9" s="85"/>
      <c r="ALR9" s="85"/>
      <c r="ALS9" s="85"/>
      <c r="ALT9" s="85"/>
      <c r="ALU9" s="85"/>
      <c r="ALV9" s="85"/>
      <c r="ALW9" s="85"/>
      <c r="ALX9" s="85"/>
      <c r="ALY9" s="85"/>
      <c r="ALZ9" s="85"/>
      <c r="AMA9" s="85"/>
      <c r="AMB9" s="85"/>
      <c r="AMC9" s="85"/>
      <c r="AMD9" s="85"/>
      <c r="AME9" s="85"/>
      <c r="AMF9" s="85"/>
      <c r="AMG9" s="85"/>
      <c r="AMH9" s="85"/>
      <c r="AMI9" s="85"/>
      <c r="AMJ9" s="85"/>
      <c r="AMK9" s="85"/>
      <c r="AML9" s="85"/>
      <c r="AMM9" s="85"/>
      <c r="AMN9" s="85"/>
      <c r="AMO9" s="85"/>
    </row>
    <row r="10" spans="1:1029" x14ac:dyDescent="0.25">
      <c r="A10" s="79" t="s">
        <v>4</v>
      </c>
      <c r="B10" s="79"/>
      <c r="C10" s="79"/>
      <c r="D10" s="79"/>
      <c r="E10" s="79"/>
      <c r="F10" s="80"/>
      <c r="G10" s="80"/>
      <c r="H10" s="80"/>
      <c r="I10" s="80"/>
      <c r="J10" s="80"/>
      <c r="K10" s="80"/>
      <c r="L10" s="80"/>
      <c r="M10" s="80"/>
    </row>
    <row r="11" spans="1:1029" ht="26.25" customHeight="1" x14ac:dyDescent="0.25">
      <c r="A11" s="138" t="s">
        <v>149</v>
      </c>
      <c r="B11" s="138"/>
      <c r="C11" s="138"/>
      <c r="D11" s="138"/>
      <c r="E11" s="138"/>
      <c r="F11" s="138"/>
      <c r="G11" s="138"/>
      <c r="H11" s="138"/>
      <c r="I11" s="138"/>
      <c r="J11" s="138"/>
      <c r="K11" s="138"/>
      <c r="L11" s="138"/>
      <c r="M11" s="138"/>
    </row>
    <row r="12" spans="1:1029" x14ac:dyDescent="0.25">
      <c r="A12" s="76"/>
      <c r="B12" s="76"/>
      <c r="C12" s="76"/>
      <c r="D12" s="76"/>
      <c r="E12" s="76"/>
      <c r="F12" s="76"/>
      <c r="G12" s="76"/>
      <c r="H12" s="76"/>
      <c r="I12" s="76"/>
      <c r="J12" s="76"/>
      <c r="K12" s="76"/>
      <c r="L12" s="76"/>
      <c r="M12" s="76"/>
    </row>
    <row r="13" spans="1:1029" x14ac:dyDescent="0.25">
      <c r="A13" s="79" t="s">
        <v>5</v>
      </c>
      <c r="B13" s="79"/>
      <c r="C13" s="79"/>
      <c r="D13" s="79"/>
      <c r="E13" s="79"/>
      <c r="F13" s="80"/>
      <c r="G13" s="80"/>
      <c r="H13" s="80"/>
      <c r="I13" s="80"/>
      <c r="J13" s="80"/>
      <c r="K13" s="80"/>
      <c r="L13" s="80"/>
      <c r="M13" s="80"/>
    </row>
    <row r="14" spans="1:1029" x14ac:dyDescent="0.25">
      <c r="A14" s="139" t="s">
        <v>6</v>
      </c>
      <c r="B14" s="139"/>
      <c r="C14" s="139"/>
      <c r="D14" s="139"/>
      <c r="E14" s="139"/>
      <c r="F14" s="139"/>
      <c r="G14" s="139"/>
      <c r="H14" s="139"/>
      <c r="I14" s="139"/>
      <c r="J14" s="139"/>
      <c r="K14" s="139"/>
      <c r="L14" s="139"/>
      <c r="M14" s="139"/>
    </row>
    <row r="15" spans="1:1029" ht="4.5" customHeight="1" x14ac:dyDescent="0.25">
      <c r="A15" s="5"/>
      <c r="B15" s="5"/>
      <c r="C15" s="5"/>
      <c r="D15" s="5"/>
      <c r="E15" s="5"/>
      <c r="F15" s="5"/>
      <c r="G15" s="5"/>
      <c r="H15" s="5"/>
      <c r="I15" s="5"/>
      <c r="J15" s="5"/>
      <c r="K15" s="5"/>
      <c r="L15" s="5"/>
      <c r="M15" s="5"/>
    </row>
    <row r="16" spans="1:1029" x14ac:dyDescent="0.25">
      <c r="A16" s="102" t="s">
        <v>150</v>
      </c>
      <c r="B16" s="102"/>
      <c r="C16" s="102"/>
      <c r="D16" s="102" t="s">
        <v>28</v>
      </c>
      <c r="E16" s="102"/>
      <c r="F16" s="102"/>
      <c r="G16" s="98" t="s">
        <v>151</v>
      </c>
      <c r="H16" s="98"/>
      <c r="I16" s="98"/>
      <c r="J16" s="99" t="s">
        <v>152</v>
      </c>
      <c r="K16" s="130"/>
      <c r="L16" s="101" t="s">
        <v>153</v>
      </c>
      <c r="M16" s="101"/>
    </row>
    <row r="17" spans="1:13" ht="104.25" customHeight="1" x14ac:dyDescent="0.25">
      <c r="A17" s="96" t="s">
        <v>155</v>
      </c>
      <c r="B17" s="97"/>
      <c r="C17" s="103"/>
      <c r="D17" s="96" t="s">
        <v>156</v>
      </c>
      <c r="E17" s="97"/>
      <c r="F17" s="103"/>
      <c r="G17" s="89" t="s">
        <v>157</v>
      </c>
      <c r="H17" s="90"/>
      <c r="I17" s="91"/>
      <c r="J17" s="96" t="s">
        <v>158</v>
      </c>
      <c r="K17" s="103"/>
      <c r="L17" s="96" t="s">
        <v>159</v>
      </c>
      <c r="M17" s="103"/>
    </row>
    <row r="18" spans="1:13" x14ac:dyDescent="0.25">
      <c r="B18" s="6"/>
      <c r="C18" s="7"/>
      <c r="D18" s="7"/>
      <c r="E18" s="7"/>
      <c r="F18" s="7"/>
      <c r="G18" s="7"/>
      <c r="H18" s="7"/>
      <c r="I18" s="7"/>
    </row>
    <row r="19" spans="1:13" x14ac:dyDescent="0.25">
      <c r="A19" s="102" t="s">
        <v>150</v>
      </c>
      <c r="B19" s="102"/>
      <c r="C19" s="102"/>
      <c r="D19" s="102" t="s">
        <v>28</v>
      </c>
      <c r="E19" s="102"/>
      <c r="F19" s="102"/>
      <c r="G19" s="98" t="s">
        <v>151</v>
      </c>
      <c r="H19" s="98"/>
      <c r="I19" s="98"/>
      <c r="J19" s="99" t="s">
        <v>152</v>
      </c>
      <c r="K19" s="100"/>
      <c r="L19" s="101" t="s">
        <v>153</v>
      </c>
      <c r="M19" s="101"/>
    </row>
    <row r="20" spans="1:13" ht="89.25" customHeight="1" x14ac:dyDescent="0.25">
      <c r="A20" s="94" t="s">
        <v>160</v>
      </c>
      <c r="B20" s="97"/>
      <c r="C20" s="103"/>
      <c r="D20" s="96" t="s">
        <v>161</v>
      </c>
      <c r="E20" s="97"/>
      <c r="F20" s="97"/>
      <c r="G20" s="89" t="s">
        <v>163</v>
      </c>
      <c r="H20" s="90"/>
      <c r="I20" s="91"/>
      <c r="J20" s="92" t="s">
        <v>184</v>
      </c>
      <c r="K20" s="93"/>
      <c r="L20" s="94" t="s">
        <v>162</v>
      </c>
      <c r="M20" s="94"/>
    </row>
    <row r="21" spans="1:13" x14ac:dyDescent="0.25">
      <c r="B21" s="7"/>
      <c r="C21" s="7"/>
      <c r="D21" s="7"/>
      <c r="E21" s="7"/>
      <c r="F21" s="7"/>
      <c r="G21" s="7"/>
      <c r="H21" s="7"/>
      <c r="I21" s="7"/>
    </row>
    <row r="22" spans="1:13" x14ac:dyDescent="0.25">
      <c r="A22" s="102" t="s">
        <v>150</v>
      </c>
      <c r="B22" s="102"/>
      <c r="C22" s="102"/>
      <c r="D22" s="102" t="s">
        <v>28</v>
      </c>
      <c r="E22" s="102"/>
      <c r="F22" s="102"/>
      <c r="G22" s="98" t="s">
        <v>151</v>
      </c>
      <c r="H22" s="98"/>
      <c r="I22" s="98"/>
      <c r="J22" s="99" t="s">
        <v>152</v>
      </c>
      <c r="K22" s="100"/>
      <c r="L22" s="101" t="s">
        <v>153</v>
      </c>
      <c r="M22" s="101"/>
    </row>
    <row r="23" spans="1:13" ht="74.25" customHeight="1" x14ac:dyDescent="0.25">
      <c r="A23" s="95" t="s">
        <v>185</v>
      </c>
      <c r="B23" s="95"/>
      <c r="C23" s="95"/>
      <c r="D23" s="96" t="s">
        <v>164</v>
      </c>
      <c r="E23" s="97"/>
      <c r="F23" s="97"/>
      <c r="G23" s="89" t="s">
        <v>43</v>
      </c>
      <c r="H23" s="90"/>
      <c r="I23" s="91"/>
      <c r="J23" s="94" t="s">
        <v>165</v>
      </c>
      <c r="K23" s="94"/>
      <c r="L23" s="94" t="s">
        <v>166</v>
      </c>
      <c r="M23" s="94"/>
    </row>
    <row r="25" spans="1:13" x14ac:dyDescent="0.25">
      <c r="A25" s="113" t="s">
        <v>7</v>
      </c>
      <c r="B25" s="113"/>
      <c r="C25" s="113"/>
      <c r="D25" s="113"/>
      <c r="E25" s="113"/>
      <c r="F25" s="113"/>
      <c r="G25" s="113"/>
      <c r="H25" s="113"/>
      <c r="I25" s="113"/>
      <c r="J25" s="113"/>
      <c r="K25" s="113"/>
      <c r="L25" s="113"/>
      <c r="M25" s="113"/>
    </row>
    <row r="27" spans="1:13" x14ac:dyDescent="0.25">
      <c r="A27" s="102" t="s">
        <v>150</v>
      </c>
      <c r="B27" s="102"/>
      <c r="C27" s="102"/>
      <c r="D27" s="102" t="s">
        <v>28</v>
      </c>
      <c r="E27" s="102"/>
      <c r="F27" s="102"/>
      <c r="G27" s="98" t="s">
        <v>151</v>
      </c>
      <c r="H27" s="98"/>
      <c r="I27" s="98"/>
      <c r="J27" s="99" t="s">
        <v>152</v>
      </c>
      <c r="K27" s="130"/>
      <c r="L27" s="101" t="s">
        <v>153</v>
      </c>
      <c r="M27" s="101"/>
    </row>
    <row r="28" spans="1:13" ht="51" customHeight="1" x14ac:dyDescent="0.25">
      <c r="A28" s="94" t="s">
        <v>167</v>
      </c>
      <c r="B28" s="94"/>
      <c r="C28" s="94"/>
      <c r="D28" s="96" t="s">
        <v>168</v>
      </c>
      <c r="E28" s="97"/>
      <c r="F28" s="97"/>
      <c r="G28" s="89" t="s">
        <v>169</v>
      </c>
      <c r="H28" s="90"/>
      <c r="I28" s="91"/>
      <c r="J28" s="94" t="s">
        <v>170</v>
      </c>
      <c r="K28" s="94"/>
      <c r="L28" s="94" t="s">
        <v>171</v>
      </c>
      <c r="M28" s="94"/>
    </row>
    <row r="29" spans="1:13" x14ac:dyDescent="0.25">
      <c r="B29" s="6"/>
      <c r="C29" s="7"/>
      <c r="D29" s="7"/>
      <c r="E29" s="7"/>
      <c r="F29" s="7"/>
      <c r="G29" s="7"/>
      <c r="H29" s="7"/>
      <c r="I29" s="7"/>
    </row>
    <row r="31" spans="1:13" x14ac:dyDescent="0.25">
      <c r="A31" s="79" t="s">
        <v>8</v>
      </c>
      <c r="B31" s="80"/>
      <c r="C31" s="80"/>
      <c r="D31" s="80"/>
      <c r="E31" s="80"/>
      <c r="F31" s="80"/>
      <c r="G31" s="80"/>
      <c r="H31" s="80"/>
      <c r="I31" s="80"/>
      <c r="J31" s="80"/>
      <c r="K31" s="80"/>
      <c r="L31" s="80"/>
      <c r="M31" s="80"/>
    </row>
    <row r="32" spans="1:13" ht="8.25" customHeight="1" x14ac:dyDescent="0.25"/>
    <row r="33" spans="1:13" ht="15" customHeight="1" x14ac:dyDescent="0.25">
      <c r="A33" s="116" t="s">
        <v>9</v>
      </c>
      <c r="B33" s="116"/>
      <c r="C33" s="116"/>
      <c r="D33" s="116"/>
      <c r="E33" s="116"/>
      <c r="F33" s="116"/>
      <c r="G33" s="116"/>
      <c r="H33" s="116"/>
      <c r="I33" s="116"/>
      <c r="J33" s="116"/>
      <c r="K33" s="116"/>
      <c r="L33" s="116"/>
      <c r="M33" s="116"/>
    </row>
    <row r="34" spans="1:13" ht="157.5" customHeight="1" x14ac:dyDescent="0.25">
      <c r="A34" s="104" t="s">
        <v>10</v>
      </c>
      <c r="B34" s="104"/>
      <c r="C34" s="104"/>
      <c r="D34" s="104"/>
      <c r="E34" s="104"/>
      <c r="F34" s="104" t="s">
        <v>11</v>
      </c>
      <c r="G34" s="104"/>
      <c r="H34" s="104" t="s">
        <v>12</v>
      </c>
      <c r="I34" s="104"/>
      <c r="J34" s="3" t="s">
        <v>13</v>
      </c>
      <c r="K34" s="104" t="s">
        <v>14</v>
      </c>
      <c r="L34" s="104"/>
      <c r="M34" s="8" t="s">
        <v>15</v>
      </c>
    </row>
    <row r="35" spans="1:13" x14ac:dyDescent="0.25">
      <c r="A35" s="125" t="s">
        <v>182</v>
      </c>
      <c r="B35" s="125"/>
      <c r="C35" s="125"/>
      <c r="D35" s="125"/>
      <c r="E35" s="125"/>
      <c r="F35" s="114">
        <v>2</v>
      </c>
      <c r="G35" s="114"/>
      <c r="H35" s="114">
        <v>1</v>
      </c>
      <c r="I35" s="114"/>
      <c r="J35" s="9">
        <f t="shared" ref="J35:J38" si="0">F35*H35</f>
        <v>2</v>
      </c>
      <c r="K35" s="115" t="str">
        <f>IF($J35&lt;9.99,"(Muito)Baixo - MONITORAR",IF($J35&lt;=39.99,"Médio -TRATAR",IF($J35&lt;=79.99,"Alto - TRATAR",IF($J35&lt;=100,"Muito Alto - TRATAR"))))</f>
        <v>(Muito)Baixo - MONITORAR</v>
      </c>
      <c r="L35" s="115"/>
      <c r="M35" s="10" t="s">
        <v>140</v>
      </c>
    </row>
    <row r="36" spans="1:13" x14ac:dyDescent="0.25">
      <c r="A36" s="125" t="s">
        <v>172</v>
      </c>
      <c r="B36" s="125"/>
      <c r="C36" s="125"/>
      <c r="D36" s="125"/>
      <c r="E36" s="125"/>
      <c r="F36" s="114">
        <v>2</v>
      </c>
      <c r="G36" s="114"/>
      <c r="H36" s="114">
        <v>2</v>
      </c>
      <c r="I36" s="114"/>
      <c r="J36" s="9">
        <f t="shared" si="0"/>
        <v>4</v>
      </c>
      <c r="K36" s="115" t="str">
        <f t="shared" ref="K36:K38" si="1">IF($J36&lt;9.99,"(Muito)Baixo - MONITORAR",IF($J36&lt;=39.99,"Médio -TRATAR",IF($J36&lt;=79.99,"Alto - TRATAR",IF($J36&lt;=100,"Muito Alto - TRATAR"))))</f>
        <v>(Muito)Baixo - MONITORAR</v>
      </c>
      <c r="L36" s="115"/>
      <c r="M36" s="10" t="s">
        <v>140</v>
      </c>
    </row>
    <row r="37" spans="1:13" x14ac:dyDescent="0.25">
      <c r="A37" s="125" t="s">
        <v>173</v>
      </c>
      <c r="B37" s="125"/>
      <c r="C37" s="125"/>
      <c r="D37" s="125"/>
      <c r="E37" s="125"/>
      <c r="F37" s="114">
        <v>1</v>
      </c>
      <c r="G37" s="114"/>
      <c r="H37" s="114">
        <v>2</v>
      </c>
      <c r="I37" s="114"/>
      <c r="J37" s="9">
        <f t="shared" si="0"/>
        <v>2</v>
      </c>
      <c r="K37" s="115" t="str">
        <f t="shared" si="1"/>
        <v>(Muito)Baixo - MONITORAR</v>
      </c>
      <c r="L37" s="115"/>
      <c r="M37" s="10" t="s">
        <v>140</v>
      </c>
    </row>
    <row r="38" spans="1:13" x14ac:dyDescent="0.25">
      <c r="A38" s="125" t="s">
        <v>181</v>
      </c>
      <c r="B38" s="125"/>
      <c r="C38" s="125"/>
      <c r="D38" s="125"/>
      <c r="E38" s="125"/>
      <c r="F38" s="114">
        <v>5</v>
      </c>
      <c r="G38" s="114"/>
      <c r="H38" s="114">
        <v>2</v>
      </c>
      <c r="I38" s="114"/>
      <c r="J38" s="9">
        <f t="shared" si="0"/>
        <v>10</v>
      </c>
      <c r="K38" s="115" t="str">
        <f t="shared" si="1"/>
        <v>Médio -TRATAR</v>
      </c>
      <c r="L38" s="115"/>
      <c r="M38" s="10" t="s">
        <v>142</v>
      </c>
    </row>
    <row r="39" spans="1:13" ht="11.25" customHeight="1" x14ac:dyDescent="0.25">
      <c r="A39" s="11"/>
      <c r="B39" s="11"/>
      <c r="C39" s="11"/>
      <c r="D39" s="11"/>
      <c r="E39" s="11"/>
      <c r="F39" s="12"/>
      <c r="G39" s="12"/>
      <c r="H39" s="12"/>
      <c r="I39" s="12"/>
      <c r="J39" s="7"/>
    </row>
    <row r="40" spans="1:13" x14ac:dyDescent="0.25">
      <c r="A40" s="79" t="s">
        <v>16</v>
      </c>
      <c r="B40" s="80"/>
      <c r="C40" s="80"/>
      <c r="D40" s="80"/>
      <c r="E40" s="80"/>
      <c r="F40" s="80"/>
      <c r="G40" s="80"/>
      <c r="H40" s="80"/>
      <c r="I40" s="80"/>
      <c r="J40" s="80"/>
      <c r="K40" s="80"/>
      <c r="L40" s="80"/>
      <c r="M40" s="80"/>
    </row>
    <row r="41" spans="1:13" ht="9" customHeight="1" x14ac:dyDescent="0.25">
      <c r="A41" s="2"/>
    </row>
    <row r="42" spans="1:13" ht="15" customHeight="1" x14ac:dyDescent="0.25">
      <c r="A42" s="116" t="s">
        <v>17</v>
      </c>
      <c r="B42" s="116"/>
      <c r="C42" s="116"/>
      <c r="D42" s="116"/>
      <c r="E42" s="116"/>
      <c r="F42" s="116"/>
      <c r="G42" s="116"/>
      <c r="H42" s="116"/>
      <c r="I42" s="116"/>
      <c r="J42" s="116"/>
      <c r="K42" s="116"/>
      <c r="L42" s="116"/>
      <c r="M42" s="116"/>
    </row>
    <row r="43" spans="1:13" ht="56.25" customHeight="1" x14ac:dyDescent="0.25">
      <c r="A43" s="3" t="s">
        <v>18</v>
      </c>
      <c r="B43" s="129" t="s">
        <v>19</v>
      </c>
      <c r="C43" s="129"/>
      <c r="D43" s="129"/>
      <c r="E43" s="129"/>
      <c r="F43" s="129"/>
      <c r="G43" s="129"/>
      <c r="H43" s="13"/>
      <c r="I43" s="104" t="s">
        <v>154</v>
      </c>
      <c r="J43" s="104"/>
      <c r="K43" s="104" t="s">
        <v>20</v>
      </c>
      <c r="L43" s="104"/>
      <c r="M43" s="104"/>
    </row>
    <row r="44" spans="1:13" s="4" customFormat="1" ht="36" customHeight="1" x14ac:dyDescent="0.25">
      <c r="A44" s="14" t="s">
        <v>21</v>
      </c>
      <c r="B44" s="105" t="s">
        <v>187</v>
      </c>
      <c r="C44" s="106"/>
      <c r="D44" s="106"/>
      <c r="E44" s="106"/>
      <c r="F44" s="106"/>
      <c r="G44" s="107"/>
      <c r="H44" s="15"/>
      <c r="I44" s="108" t="s">
        <v>178</v>
      </c>
      <c r="J44" s="109"/>
      <c r="K44" s="110" t="s">
        <v>174</v>
      </c>
      <c r="L44" s="111"/>
      <c r="M44" s="112"/>
    </row>
    <row r="45" spans="1:13" s="4" customFormat="1" ht="45.75" customHeight="1" x14ac:dyDescent="0.25">
      <c r="A45" s="14" t="s">
        <v>22</v>
      </c>
      <c r="B45" s="119" t="s">
        <v>175</v>
      </c>
      <c r="C45" s="120"/>
      <c r="D45" s="120"/>
      <c r="E45" s="120"/>
      <c r="F45" s="120"/>
      <c r="G45" s="121"/>
      <c r="H45" s="15"/>
      <c r="I45" s="97" t="s">
        <v>179</v>
      </c>
      <c r="J45" s="103"/>
      <c r="K45" s="110" t="s">
        <v>174</v>
      </c>
      <c r="L45" s="111"/>
      <c r="M45" s="112"/>
    </row>
    <row r="46" spans="1:13" s="4" customFormat="1" ht="27.75" customHeight="1" x14ac:dyDescent="0.25">
      <c r="A46" s="14" t="s">
        <v>23</v>
      </c>
      <c r="B46" s="119" t="s">
        <v>176</v>
      </c>
      <c r="C46" s="120"/>
      <c r="D46" s="120"/>
      <c r="E46" s="120"/>
      <c r="F46" s="120"/>
      <c r="G46" s="121"/>
      <c r="H46" s="15"/>
      <c r="I46" s="122" t="s">
        <v>186</v>
      </c>
      <c r="J46" s="123"/>
      <c r="K46" s="110" t="s">
        <v>174</v>
      </c>
      <c r="L46" s="111"/>
      <c r="M46" s="112"/>
    </row>
    <row r="47" spans="1:13" s="4" customFormat="1" ht="15.75" customHeight="1" x14ac:dyDescent="0.25">
      <c r="A47" s="14" t="s">
        <v>24</v>
      </c>
      <c r="B47" s="126" t="s">
        <v>177</v>
      </c>
      <c r="C47" s="127"/>
      <c r="D47" s="127"/>
      <c r="E47" s="127"/>
      <c r="F47" s="127"/>
      <c r="G47" s="128"/>
      <c r="H47" s="15"/>
      <c r="I47" s="117" t="s">
        <v>180</v>
      </c>
      <c r="J47" s="118"/>
      <c r="K47" s="110" t="s">
        <v>174</v>
      </c>
      <c r="L47" s="111"/>
      <c r="M47" s="112"/>
    </row>
    <row r="48" spans="1:13" x14ac:dyDescent="0.25">
      <c r="A48" s="124"/>
      <c r="B48" s="124"/>
      <c r="C48" s="124"/>
    </row>
    <row r="49" spans="1:3" x14ac:dyDescent="0.25">
      <c r="A49" s="124"/>
      <c r="B49" s="124"/>
      <c r="C49" s="124"/>
    </row>
  </sheetData>
  <mergeCells count="88">
    <mergeCell ref="A11:M11"/>
    <mergeCell ref="A14:M14"/>
    <mergeCell ref="D16:F16"/>
    <mergeCell ref="A16:C16"/>
    <mergeCell ref="G16:I16"/>
    <mergeCell ref="J16:K16"/>
    <mergeCell ref="L16:M16"/>
    <mergeCell ref="A8:E8"/>
    <mergeCell ref="F8:M8"/>
    <mergeCell ref="A1:M1"/>
    <mergeCell ref="A2:M2"/>
    <mergeCell ref="A4:G5"/>
    <mergeCell ref="I4:M5"/>
    <mergeCell ref="A27:C27"/>
    <mergeCell ref="D27:F27"/>
    <mergeCell ref="G27:I27"/>
    <mergeCell ref="J27:K27"/>
    <mergeCell ref="L27:M27"/>
    <mergeCell ref="G17:I17"/>
    <mergeCell ref="J17:K17"/>
    <mergeCell ref="L17:M17"/>
    <mergeCell ref="A19:C19"/>
    <mergeCell ref="D19:F19"/>
    <mergeCell ref="G19:I19"/>
    <mergeCell ref="J19:K19"/>
    <mergeCell ref="A17:C17"/>
    <mergeCell ref="D17:F17"/>
    <mergeCell ref="L19:M19"/>
    <mergeCell ref="F34:G34"/>
    <mergeCell ref="H34:I34"/>
    <mergeCell ref="K34:L34"/>
    <mergeCell ref="L28:M28"/>
    <mergeCell ref="A28:C28"/>
    <mergeCell ref="A49:C49"/>
    <mergeCell ref="A37:E37"/>
    <mergeCell ref="F37:G37"/>
    <mergeCell ref="A35:E35"/>
    <mergeCell ref="F35:G35"/>
    <mergeCell ref="A38:E38"/>
    <mergeCell ref="F38:G38"/>
    <mergeCell ref="A48:C48"/>
    <mergeCell ref="B47:G47"/>
    <mergeCell ref="A42:M42"/>
    <mergeCell ref="B43:G43"/>
    <mergeCell ref="I43:J43"/>
    <mergeCell ref="H38:I38"/>
    <mergeCell ref="K38:L38"/>
    <mergeCell ref="A36:E36"/>
    <mergeCell ref="F36:G36"/>
    <mergeCell ref="I47:J47"/>
    <mergeCell ref="K47:M47"/>
    <mergeCell ref="B45:G45"/>
    <mergeCell ref="I45:J45"/>
    <mergeCell ref="K45:M45"/>
    <mergeCell ref="B46:G46"/>
    <mergeCell ref="I46:J46"/>
    <mergeCell ref="K46:M46"/>
    <mergeCell ref="K43:M43"/>
    <mergeCell ref="B44:G44"/>
    <mergeCell ref="I44:J44"/>
    <mergeCell ref="K44:M44"/>
    <mergeCell ref="A25:M25"/>
    <mergeCell ref="H36:I36"/>
    <mergeCell ref="K36:L36"/>
    <mergeCell ref="H37:I37"/>
    <mergeCell ref="K37:L37"/>
    <mergeCell ref="D28:F28"/>
    <mergeCell ref="G28:I28"/>
    <mergeCell ref="J28:K28"/>
    <mergeCell ref="H35:I35"/>
    <mergeCell ref="K35:L35"/>
    <mergeCell ref="A33:M33"/>
    <mergeCell ref="A34:E34"/>
    <mergeCell ref="G20:I20"/>
    <mergeCell ref="J20:K20"/>
    <mergeCell ref="L20:M20"/>
    <mergeCell ref="A23:C23"/>
    <mergeCell ref="D23:F23"/>
    <mergeCell ref="G23:I23"/>
    <mergeCell ref="J23:K23"/>
    <mergeCell ref="L23:M23"/>
    <mergeCell ref="G22:I22"/>
    <mergeCell ref="J22:K22"/>
    <mergeCell ref="L22:M22"/>
    <mergeCell ref="A22:C22"/>
    <mergeCell ref="D22:F22"/>
    <mergeCell ref="A20:C20"/>
    <mergeCell ref="D20:F20"/>
  </mergeCells>
  <dataValidations count="1">
    <dataValidation allowBlank="1" sqref="A44:A47">
      <formula1>0</formula1>
      <formula2>0</formula2>
    </dataValidation>
  </dataValidations>
  <pageMargins left="0.51180555555555496" right="0.51180555555555496" top="0.78749999999999998" bottom="0.78749999999999998" header="0.51180555555555496" footer="0.51180555555555496"/>
  <pageSetup paperSize="9" scale="60" firstPageNumber="0" orientation="portrait" horizontalDpi="300" verticalDpi="300" r:id="rId1"/>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F35:G35</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M36:M38</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M35</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H35:I39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7" zoomScaleNormal="100" zoomScaleSheetLayoutView="110" zoomScalePageLayoutView="110" workbookViewId="0">
      <selection activeCell="D6" sqref="D6"/>
    </sheetView>
  </sheetViews>
  <sheetFormatPr defaultColWidth="8.7109375" defaultRowHeight="15" x14ac:dyDescent="0.25"/>
  <cols>
    <col min="1" max="1" width="53.7109375" customWidth="1"/>
    <col min="2" max="2" width="62.42578125" style="16" customWidth="1"/>
    <col min="3" max="3" width="29.7109375" style="17" customWidth="1"/>
    <col min="4" max="4" width="70.140625" customWidth="1"/>
    <col min="5" max="5" width="43.85546875" customWidth="1"/>
  </cols>
  <sheetData>
    <row r="1" spans="1:5" ht="21" x14ac:dyDescent="0.35">
      <c r="A1" s="140" t="s">
        <v>25</v>
      </c>
      <c r="B1" s="140"/>
      <c r="C1" s="140"/>
      <c r="D1" s="140"/>
      <c r="E1" s="140"/>
    </row>
    <row r="2" spans="1:5" ht="15.75" x14ac:dyDescent="0.25">
      <c r="A2" s="18" t="s">
        <v>26</v>
      </c>
    </row>
    <row r="3" spans="1:5" ht="15.75" x14ac:dyDescent="0.25">
      <c r="A3" s="19"/>
      <c r="B3" s="20"/>
      <c r="C3" s="21"/>
      <c r="D3" s="22"/>
      <c r="E3" s="22"/>
    </row>
    <row r="4" spans="1:5" ht="78.75" x14ac:dyDescent="0.25">
      <c r="A4" s="23" t="s">
        <v>27</v>
      </c>
      <c r="B4" s="23" t="s">
        <v>28</v>
      </c>
      <c r="C4" s="24" t="s">
        <v>29</v>
      </c>
      <c r="D4" s="25" t="s">
        <v>30</v>
      </c>
      <c r="E4" s="23" t="s">
        <v>31</v>
      </c>
    </row>
    <row r="5" spans="1:5" ht="275.25" customHeight="1" x14ac:dyDescent="0.25">
      <c r="A5" s="26" t="s">
        <v>32</v>
      </c>
      <c r="B5" s="26" t="s">
        <v>33</v>
      </c>
      <c r="C5" s="27" t="s">
        <v>148</v>
      </c>
      <c r="D5" s="28" t="s">
        <v>34</v>
      </c>
      <c r="E5" s="28" t="s">
        <v>35</v>
      </c>
    </row>
    <row r="6" spans="1:5" ht="150" x14ac:dyDescent="0.25">
      <c r="A6" s="29" t="s">
        <v>36</v>
      </c>
      <c r="B6" s="29" t="s">
        <v>37</v>
      </c>
      <c r="C6" s="27" t="s">
        <v>38</v>
      </c>
      <c r="D6" s="30" t="s">
        <v>39</v>
      </c>
      <c r="E6" s="30" t="s">
        <v>40</v>
      </c>
    </row>
    <row r="7" spans="1:5" ht="195" x14ac:dyDescent="0.25">
      <c r="A7" s="29" t="s">
        <v>41</v>
      </c>
      <c r="B7" s="29" t="s">
        <v>42</v>
      </c>
      <c r="C7" s="27" t="s">
        <v>43</v>
      </c>
      <c r="D7" s="30" t="s">
        <v>44</v>
      </c>
      <c r="E7" s="30" t="s">
        <v>45</v>
      </c>
    </row>
    <row r="8" spans="1:5" ht="105" x14ac:dyDescent="0.25">
      <c r="A8" s="29" t="s">
        <v>46</v>
      </c>
      <c r="B8" s="29" t="s">
        <v>47</v>
      </c>
      <c r="C8" s="27" t="s">
        <v>48</v>
      </c>
      <c r="D8" s="30" t="s">
        <v>49</v>
      </c>
      <c r="E8" s="30" t="s">
        <v>50</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topLeftCell="H1" zoomScale="85" zoomScaleNormal="85" zoomScaleSheetLayoutView="110" zoomScalePageLayoutView="110" workbookViewId="0">
      <selection activeCell="H15" sqref="H15"/>
    </sheetView>
  </sheetViews>
  <sheetFormatPr defaultColWidth="8.7109375" defaultRowHeight="15" x14ac:dyDescent="0.25"/>
  <cols>
    <col min="1" max="1" width="18.42578125" style="31" customWidth="1"/>
    <col min="2" max="2" width="23.42578125" style="31" customWidth="1"/>
    <col min="3" max="3" width="9.140625" style="31" customWidth="1"/>
    <col min="4" max="5" width="8.7109375" style="31"/>
    <col min="6" max="6" width="8" style="31" customWidth="1"/>
    <col min="7" max="7" width="14.28515625" style="31" customWidth="1"/>
    <col min="8" max="8" width="69.140625" style="31" customWidth="1"/>
    <col min="9" max="9" width="8.7109375" style="31"/>
    <col min="10" max="10" width="34.28515625" style="31" customWidth="1"/>
    <col min="11" max="11" width="53.28515625" style="31" customWidth="1"/>
    <col min="12" max="12" width="18.7109375" style="31" customWidth="1"/>
    <col min="13" max="1024" width="8.7109375" style="31"/>
  </cols>
  <sheetData>
    <row r="3" spans="1:14" x14ac:dyDescent="0.25">
      <c r="A3" s="148" t="s">
        <v>51</v>
      </c>
      <c r="B3" s="148"/>
      <c r="C3" s="148"/>
      <c r="F3" s="148" t="s">
        <v>52</v>
      </c>
      <c r="G3" s="148"/>
      <c r="H3" s="148"/>
      <c r="J3" s="141" t="s">
        <v>53</v>
      </c>
      <c r="K3" s="141"/>
      <c r="L3" s="141"/>
    </row>
    <row r="4" spans="1:14" ht="25.5" x14ac:dyDescent="0.25">
      <c r="A4" s="32" t="s">
        <v>54</v>
      </c>
      <c r="B4" s="33" t="s">
        <v>55</v>
      </c>
      <c r="C4" s="33" t="s">
        <v>56</v>
      </c>
      <c r="D4" s="34"/>
      <c r="E4" s="34"/>
      <c r="F4" s="33" t="s">
        <v>56</v>
      </c>
      <c r="G4" s="33" t="s">
        <v>54</v>
      </c>
      <c r="H4" s="33" t="s">
        <v>57</v>
      </c>
      <c r="J4" s="33" t="s">
        <v>58</v>
      </c>
      <c r="K4" s="33" t="s">
        <v>59</v>
      </c>
      <c r="L4" s="33" t="s">
        <v>60</v>
      </c>
    </row>
    <row r="5" spans="1:14" ht="51.75" customHeight="1" x14ac:dyDescent="0.25">
      <c r="A5" s="35" t="s">
        <v>61</v>
      </c>
      <c r="B5" s="36" t="s">
        <v>62</v>
      </c>
      <c r="C5" s="35">
        <v>1</v>
      </c>
      <c r="D5" s="34"/>
      <c r="E5" s="34"/>
      <c r="F5" s="35">
        <v>1</v>
      </c>
      <c r="G5" s="35" t="s">
        <v>63</v>
      </c>
      <c r="H5" s="37" t="s">
        <v>64</v>
      </c>
      <c r="J5" s="153" t="s">
        <v>65</v>
      </c>
      <c r="K5" s="154" t="s">
        <v>66</v>
      </c>
      <c r="L5" s="143" t="s">
        <v>67</v>
      </c>
      <c r="M5" s="38">
        <v>1</v>
      </c>
      <c r="N5" s="38">
        <v>1</v>
      </c>
    </row>
    <row r="6" spans="1:14" ht="51" x14ac:dyDescent="0.25">
      <c r="A6" s="35" t="s">
        <v>68</v>
      </c>
      <c r="B6" s="36" t="s">
        <v>69</v>
      </c>
      <c r="C6" s="35">
        <v>2</v>
      </c>
      <c r="D6" s="34"/>
      <c r="E6" s="34"/>
      <c r="F6" s="35">
        <v>2</v>
      </c>
      <c r="G6" s="35" t="s">
        <v>68</v>
      </c>
      <c r="H6" s="37" t="s">
        <v>70</v>
      </c>
      <c r="J6" s="153"/>
      <c r="K6" s="154"/>
      <c r="L6" s="143"/>
      <c r="M6" s="38">
        <v>2</v>
      </c>
      <c r="N6" s="38">
        <v>0.75</v>
      </c>
    </row>
    <row r="7" spans="1:14" ht="51.75" customHeight="1" x14ac:dyDescent="0.25">
      <c r="A7" s="35" t="s">
        <v>71</v>
      </c>
      <c r="B7" s="36" t="s">
        <v>72</v>
      </c>
      <c r="C7" s="35">
        <v>5</v>
      </c>
      <c r="D7" s="34"/>
      <c r="E7" s="34"/>
      <c r="F7" s="35">
        <v>5</v>
      </c>
      <c r="G7" s="35" t="s">
        <v>71</v>
      </c>
      <c r="H7" s="37" t="s">
        <v>73</v>
      </c>
      <c r="J7" s="153" t="s">
        <v>74</v>
      </c>
      <c r="K7" s="156" t="s">
        <v>75</v>
      </c>
      <c r="L7" s="143" t="s">
        <v>76</v>
      </c>
      <c r="M7" s="38">
        <v>3</v>
      </c>
      <c r="N7" s="38">
        <v>0.5</v>
      </c>
    </row>
    <row r="8" spans="1:14" ht="51" x14ac:dyDescent="0.25">
      <c r="A8" s="35" t="s">
        <v>77</v>
      </c>
      <c r="B8" s="36" t="s">
        <v>78</v>
      </c>
      <c r="C8" s="35">
        <v>8</v>
      </c>
      <c r="D8" s="34"/>
      <c r="E8" s="34"/>
      <c r="F8" s="35">
        <v>8</v>
      </c>
      <c r="G8" s="35" t="s">
        <v>77</v>
      </c>
      <c r="H8" s="37" t="s">
        <v>79</v>
      </c>
      <c r="J8" s="153"/>
      <c r="K8" s="156"/>
      <c r="L8" s="143"/>
      <c r="M8" s="38">
        <v>4</v>
      </c>
      <c r="N8" s="38">
        <v>0.25</v>
      </c>
    </row>
    <row r="9" spans="1:14" ht="60.75" customHeight="1" x14ac:dyDescent="0.25">
      <c r="A9" s="35" t="s">
        <v>80</v>
      </c>
      <c r="B9" s="36" t="s">
        <v>81</v>
      </c>
      <c r="C9" s="35">
        <v>10</v>
      </c>
      <c r="D9" s="39"/>
      <c r="E9" s="34"/>
      <c r="F9" s="35">
        <v>10</v>
      </c>
      <c r="G9" s="35" t="s">
        <v>82</v>
      </c>
      <c r="H9" s="37" t="s">
        <v>83</v>
      </c>
      <c r="J9" s="40" t="s">
        <v>84</v>
      </c>
      <c r="K9" s="154" t="s">
        <v>85</v>
      </c>
      <c r="L9" s="143" t="s">
        <v>86</v>
      </c>
      <c r="M9" s="38">
        <v>5</v>
      </c>
      <c r="N9" s="38">
        <v>0.05</v>
      </c>
    </row>
    <row r="10" spans="1:14" x14ac:dyDescent="0.25">
      <c r="J10" s="41"/>
      <c r="K10" s="154"/>
      <c r="L10" s="143"/>
      <c r="M10" s="38"/>
      <c r="N10" s="38"/>
    </row>
    <row r="11" spans="1:14" ht="24.75" customHeight="1" x14ac:dyDescent="0.25">
      <c r="J11" s="153" t="s">
        <v>87</v>
      </c>
      <c r="K11" s="154" t="s">
        <v>88</v>
      </c>
      <c r="L11" s="143" t="s">
        <v>89</v>
      </c>
      <c r="M11" s="38"/>
      <c r="N11" s="38"/>
    </row>
    <row r="12" spans="1:14" x14ac:dyDescent="0.25">
      <c r="A12" s="141" t="s">
        <v>90</v>
      </c>
      <c r="B12" s="141"/>
      <c r="C12" s="141"/>
      <c r="D12" s="141"/>
      <c r="E12" s="141"/>
      <c r="F12" s="141"/>
      <c r="G12" s="141"/>
      <c r="J12" s="153"/>
      <c r="K12" s="154"/>
      <c r="L12" s="143"/>
      <c r="M12" s="38"/>
      <c r="N12" s="38"/>
    </row>
    <row r="13" spans="1:14" ht="25.5" customHeight="1" x14ac:dyDescent="0.25">
      <c r="A13" s="149" t="s">
        <v>91</v>
      </c>
      <c r="B13" s="149"/>
      <c r="C13" s="149" t="s">
        <v>92</v>
      </c>
      <c r="D13" s="149"/>
      <c r="E13" s="149"/>
      <c r="F13" s="149"/>
      <c r="G13" s="149"/>
      <c r="J13" s="155" t="s">
        <v>93</v>
      </c>
      <c r="K13" s="154" t="s">
        <v>94</v>
      </c>
      <c r="L13" s="143" t="s">
        <v>95</v>
      </c>
      <c r="M13" s="38"/>
      <c r="N13" s="38"/>
    </row>
    <row r="14" spans="1:14" ht="31.5" customHeight="1" x14ac:dyDescent="0.25">
      <c r="A14" s="149"/>
      <c r="B14" s="149"/>
      <c r="C14" s="42">
        <v>1</v>
      </c>
      <c r="D14" s="42">
        <v>2</v>
      </c>
      <c r="E14" s="42">
        <v>5</v>
      </c>
      <c r="F14" s="42">
        <v>8</v>
      </c>
      <c r="G14" s="42">
        <v>10</v>
      </c>
      <c r="J14" s="155"/>
      <c r="K14" s="154"/>
      <c r="L14" s="143"/>
      <c r="M14" s="38"/>
      <c r="N14" s="38"/>
    </row>
    <row r="15" spans="1:14" ht="25.5" x14ac:dyDescent="0.25">
      <c r="A15" s="149"/>
      <c r="B15" s="149"/>
      <c r="C15" s="43" t="s">
        <v>96</v>
      </c>
      <c r="D15" s="43" t="s">
        <v>97</v>
      </c>
      <c r="E15" s="43" t="s">
        <v>98</v>
      </c>
      <c r="F15" s="43" t="s">
        <v>99</v>
      </c>
      <c r="G15" s="43" t="s">
        <v>100</v>
      </c>
      <c r="J15" s="44"/>
      <c r="K15" s="44"/>
      <c r="L15" s="45"/>
    </row>
    <row r="16" spans="1:14" ht="15" customHeight="1" x14ac:dyDescent="0.25">
      <c r="A16" s="149" t="s">
        <v>101</v>
      </c>
      <c r="B16" s="42">
        <v>10</v>
      </c>
      <c r="C16" s="145">
        <v>10</v>
      </c>
      <c r="D16" s="145">
        <v>20</v>
      </c>
      <c r="E16" s="151">
        <v>50</v>
      </c>
      <c r="F16" s="152">
        <v>80</v>
      </c>
      <c r="G16" s="152">
        <v>100</v>
      </c>
      <c r="J16" s="44"/>
      <c r="K16" s="44"/>
      <c r="L16" s="45"/>
    </row>
    <row r="17" spans="1:7" x14ac:dyDescent="0.25">
      <c r="A17" s="149"/>
      <c r="B17" s="43" t="s">
        <v>80</v>
      </c>
      <c r="C17" s="145"/>
      <c r="D17" s="145"/>
      <c r="E17" s="151"/>
      <c r="F17" s="152"/>
      <c r="G17" s="152"/>
    </row>
    <row r="18" spans="1:7" x14ac:dyDescent="0.25">
      <c r="A18" s="149"/>
      <c r="B18" s="42">
        <v>8</v>
      </c>
      <c r="C18" s="150">
        <v>8</v>
      </c>
      <c r="D18" s="145">
        <v>16</v>
      </c>
      <c r="E18" s="151">
        <v>40</v>
      </c>
      <c r="F18" s="151">
        <v>64</v>
      </c>
      <c r="G18" s="152">
        <v>80</v>
      </c>
    </row>
    <row r="19" spans="1:7" x14ac:dyDescent="0.25">
      <c r="A19" s="149"/>
      <c r="B19" s="43" t="s">
        <v>77</v>
      </c>
      <c r="C19" s="150"/>
      <c r="D19" s="145"/>
      <c r="E19" s="151"/>
      <c r="F19" s="151"/>
      <c r="G19" s="152"/>
    </row>
    <row r="20" spans="1:7" x14ac:dyDescent="0.25">
      <c r="A20" s="149"/>
      <c r="B20" s="42">
        <v>5</v>
      </c>
      <c r="C20" s="150">
        <v>5</v>
      </c>
      <c r="D20" s="145">
        <v>10</v>
      </c>
      <c r="E20" s="145">
        <v>25</v>
      </c>
      <c r="F20" s="151">
        <v>40</v>
      </c>
      <c r="G20" s="151">
        <v>50</v>
      </c>
    </row>
    <row r="21" spans="1:7" x14ac:dyDescent="0.25">
      <c r="A21" s="149"/>
      <c r="B21" s="43" t="s">
        <v>71</v>
      </c>
      <c r="C21" s="150"/>
      <c r="D21" s="145"/>
      <c r="E21" s="145"/>
      <c r="F21" s="151"/>
      <c r="G21" s="151"/>
    </row>
    <row r="22" spans="1:7" x14ac:dyDescent="0.25">
      <c r="A22" s="149"/>
      <c r="B22" s="42">
        <v>2</v>
      </c>
      <c r="C22" s="150">
        <v>2</v>
      </c>
      <c r="D22" s="150">
        <v>4</v>
      </c>
      <c r="E22" s="145">
        <v>10</v>
      </c>
      <c r="F22" s="145">
        <v>16</v>
      </c>
      <c r="G22" s="145">
        <v>20</v>
      </c>
    </row>
    <row r="23" spans="1:7" x14ac:dyDescent="0.25">
      <c r="A23" s="149"/>
      <c r="B23" s="43" t="s">
        <v>68</v>
      </c>
      <c r="C23" s="150"/>
      <c r="D23" s="150"/>
      <c r="E23" s="145"/>
      <c r="F23" s="145"/>
      <c r="G23" s="145"/>
    </row>
    <row r="24" spans="1:7" x14ac:dyDescent="0.25">
      <c r="A24" s="149"/>
      <c r="B24" s="42">
        <v>1</v>
      </c>
      <c r="C24" s="150">
        <v>1</v>
      </c>
      <c r="D24" s="150">
        <v>2</v>
      </c>
      <c r="E24" s="150">
        <v>5</v>
      </c>
      <c r="F24" s="150">
        <v>8</v>
      </c>
      <c r="G24" s="145">
        <v>10</v>
      </c>
    </row>
    <row r="25" spans="1:7" x14ac:dyDescent="0.25">
      <c r="A25" s="149"/>
      <c r="B25" s="43" t="s">
        <v>61</v>
      </c>
      <c r="C25" s="150"/>
      <c r="D25" s="150"/>
      <c r="E25" s="150"/>
      <c r="F25" s="150"/>
      <c r="G25" s="145"/>
    </row>
    <row r="28" spans="1:7" ht="37.5" customHeight="1" x14ac:dyDescent="0.25">
      <c r="A28" s="146" t="s">
        <v>102</v>
      </c>
      <c r="B28" s="146"/>
      <c r="C28" s="146"/>
      <c r="D28" s="146"/>
      <c r="E28" s="146"/>
    </row>
    <row r="29" spans="1:7" ht="39" customHeight="1" x14ac:dyDescent="0.25">
      <c r="A29" s="46" t="s">
        <v>103</v>
      </c>
      <c r="B29" s="47" t="s">
        <v>104</v>
      </c>
      <c r="C29" s="48" t="s">
        <v>105</v>
      </c>
      <c r="D29" s="147" t="s">
        <v>106</v>
      </c>
      <c r="E29" s="147"/>
    </row>
    <row r="30" spans="1:7" ht="15.75" customHeight="1" x14ac:dyDescent="0.25">
      <c r="A30" s="49" t="s">
        <v>107</v>
      </c>
      <c r="B30" s="50" t="s">
        <v>108</v>
      </c>
      <c r="C30" s="51" t="s">
        <v>109</v>
      </c>
      <c r="D30" s="147" t="s">
        <v>110</v>
      </c>
      <c r="E30" s="147"/>
    </row>
    <row r="32" spans="1:7" x14ac:dyDescent="0.25">
      <c r="A32" s="148" t="s">
        <v>111</v>
      </c>
      <c r="B32" s="148"/>
      <c r="C32" s="148"/>
      <c r="D32" s="148"/>
      <c r="E32" s="148"/>
      <c r="F32" s="148"/>
      <c r="G32" s="148"/>
    </row>
    <row r="33" spans="1:11" ht="39" customHeight="1" x14ac:dyDescent="0.25">
      <c r="A33" s="33" t="s">
        <v>91</v>
      </c>
      <c r="B33" s="52" t="s">
        <v>112</v>
      </c>
      <c r="C33" s="142" t="s">
        <v>113</v>
      </c>
      <c r="D33" s="142"/>
      <c r="E33" s="142"/>
      <c r="F33" s="142"/>
      <c r="G33" s="142"/>
      <c r="J33" s="53"/>
      <c r="K33" s="54" t="s">
        <v>114</v>
      </c>
    </row>
    <row r="34" spans="1:11" ht="63" customHeight="1" x14ac:dyDescent="0.25">
      <c r="A34" s="55" t="s">
        <v>80</v>
      </c>
      <c r="B34" s="56" t="s">
        <v>115</v>
      </c>
      <c r="C34" s="143" t="s">
        <v>116</v>
      </c>
      <c r="D34" s="143"/>
      <c r="E34" s="143"/>
      <c r="F34" s="143"/>
      <c r="G34" s="143"/>
      <c r="H34" s="38"/>
      <c r="J34" s="57" t="s">
        <v>117</v>
      </c>
      <c r="K34" s="57" t="s">
        <v>118</v>
      </c>
    </row>
    <row r="35" spans="1:11" ht="66.75" customHeight="1" x14ac:dyDescent="0.25">
      <c r="A35" s="58" t="s">
        <v>77</v>
      </c>
      <c r="B35" s="56" t="s">
        <v>119</v>
      </c>
      <c r="C35" s="143" t="s">
        <v>120</v>
      </c>
      <c r="D35" s="143"/>
      <c r="E35" s="143"/>
      <c r="F35" s="143"/>
      <c r="G35" s="143"/>
      <c r="H35" s="38"/>
      <c r="J35" s="59" t="s">
        <v>121</v>
      </c>
      <c r="K35" s="60" t="s">
        <v>122</v>
      </c>
    </row>
    <row r="36" spans="1:11" ht="74.25" customHeight="1" x14ac:dyDescent="0.25">
      <c r="A36" s="61" t="s">
        <v>71</v>
      </c>
      <c r="B36" s="56" t="s">
        <v>123</v>
      </c>
      <c r="C36" s="144" t="s">
        <v>124</v>
      </c>
      <c r="D36" s="144"/>
      <c r="E36" s="144"/>
      <c r="F36" s="144"/>
      <c r="G36" s="144"/>
      <c r="H36" s="38"/>
      <c r="J36" s="60" t="s">
        <v>125</v>
      </c>
      <c r="K36" s="60" t="s">
        <v>126</v>
      </c>
    </row>
    <row r="37" spans="1:11" ht="96" customHeight="1" x14ac:dyDescent="0.25">
      <c r="A37" s="62" t="s">
        <v>127</v>
      </c>
      <c r="B37" s="56" t="s">
        <v>123</v>
      </c>
      <c r="C37" s="143" t="s">
        <v>128</v>
      </c>
      <c r="D37" s="143"/>
      <c r="E37" s="143"/>
      <c r="F37" s="143"/>
      <c r="G37" s="143"/>
      <c r="H37" s="38"/>
      <c r="J37" s="60" t="s">
        <v>129</v>
      </c>
      <c r="K37" s="60" t="s">
        <v>130</v>
      </c>
    </row>
    <row r="38" spans="1:11" ht="30" x14ac:dyDescent="0.25">
      <c r="J38" s="60" t="s">
        <v>131</v>
      </c>
      <c r="K38" s="60" t="s">
        <v>132</v>
      </c>
    </row>
    <row r="39" spans="1:11" ht="60" x14ac:dyDescent="0.25">
      <c r="A39" s="141" t="s">
        <v>133</v>
      </c>
      <c r="B39" s="141"/>
      <c r="J39" s="60" t="s">
        <v>134</v>
      </c>
      <c r="K39" s="60" t="s">
        <v>135</v>
      </c>
    </row>
    <row r="40" spans="1:11" x14ac:dyDescent="0.25">
      <c r="A40" s="63" t="s">
        <v>136</v>
      </c>
      <c r="B40" s="64" t="s">
        <v>137</v>
      </c>
    </row>
    <row r="41" spans="1:11" x14ac:dyDescent="0.25">
      <c r="A41" s="65" t="s">
        <v>138</v>
      </c>
      <c r="B41" s="66" t="s">
        <v>139</v>
      </c>
      <c r="D41" s="31" t="s">
        <v>140</v>
      </c>
    </row>
    <row r="42" spans="1:11" x14ac:dyDescent="0.25">
      <c r="A42" s="65" t="s">
        <v>141</v>
      </c>
      <c r="B42" s="66" t="s">
        <v>138</v>
      </c>
      <c r="D42" s="31" t="s">
        <v>142</v>
      </c>
    </row>
    <row r="43" spans="1:11" x14ac:dyDescent="0.25">
      <c r="A43" s="67"/>
      <c r="B43" s="68" t="s">
        <v>141</v>
      </c>
      <c r="D43" s="31" t="s">
        <v>143</v>
      </c>
    </row>
    <row r="44" spans="1:11" ht="25.5" x14ac:dyDescent="0.25">
      <c r="A44" s="69" t="s">
        <v>144</v>
      </c>
      <c r="B44" s="70" t="s">
        <v>145</v>
      </c>
      <c r="D44" s="31" t="s">
        <v>146</v>
      </c>
    </row>
    <row r="45" spans="1:11" x14ac:dyDescent="0.25">
      <c r="A45" s="71" t="s">
        <v>147</v>
      </c>
      <c r="B45" s="72" t="s">
        <v>141</v>
      </c>
    </row>
    <row r="46" spans="1:11" x14ac:dyDescent="0.25">
      <c r="A46" s="71"/>
      <c r="B46" s="73"/>
    </row>
    <row r="47" spans="1:11" x14ac:dyDescent="0.25">
      <c r="A47" s="74"/>
      <c r="B47" s="75"/>
    </row>
  </sheetData>
  <mergeCells count="56">
    <mergeCell ref="A3:C3"/>
    <mergeCell ref="F3:H3"/>
    <mergeCell ref="J3:L3"/>
    <mergeCell ref="J5:J6"/>
    <mergeCell ref="K5:K6"/>
    <mergeCell ref="L5:L6"/>
    <mergeCell ref="J7:J8"/>
    <mergeCell ref="K7:K8"/>
    <mergeCell ref="L7:L8"/>
    <mergeCell ref="K9:K10"/>
    <mergeCell ref="L9:L10"/>
    <mergeCell ref="J11:J12"/>
    <mergeCell ref="K11:K12"/>
    <mergeCell ref="L11:L12"/>
    <mergeCell ref="A12:G12"/>
    <mergeCell ref="A13:B15"/>
    <mergeCell ref="C13:G13"/>
    <mergeCell ref="J13:J14"/>
    <mergeCell ref="K13:K14"/>
    <mergeCell ref="L13:L14"/>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A39:B39"/>
    <mergeCell ref="C33:G33"/>
    <mergeCell ref="C34:G34"/>
    <mergeCell ref="C35:G35"/>
    <mergeCell ref="C36:G36"/>
    <mergeCell ref="C37:G37"/>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2</cp:revision>
  <cp:lastPrinted>2022-10-17T15:43:06Z</cp:lastPrinted>
  <dcterms:created xsi:type="dcterms:W3CDTF">2022-09-09T12:14:15Z</dcterms:created>
  <dcterms:modified xsi:type="dcterms:W3CDTF">2026-03-05T12:11:25Z</dcterms:modified>
  <dc:language>pt-BR</dc:language>
</cp:coreProperties>
</file>